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wblnl.sharepoint.com/sites/project-p11351/Werkbestanden/Aanbestedingsdocumenten/tarievenblad/"/>
    </mc:Choice>
  </mc:AlternateContent>
  <xr:revisionPtr revIDLastSave="208" documentId="14_{E258DCDC-747D-4BF9-982E-DAF8664301D2}" xr6:coauthVersionLast="46" xr6:coauthVersionMax="46" xr10:uidLastSave="{99DB588E-752A-419A-B7FB-4A46CF17A41B}"/>
  <bookViews>
    <workbookView xWindow="-120" yWindow="-120" windowWidth="30960" windowHeight="16920" tabRatio="648" xr2:uid="{00000000-000D-0000-FFFF-FFFF00000000}"/>
  </bookViews>
  <sheets>
    <sheet name="1. Tarievenblad" sheetId="4" r:id="rId1"/>
    <sheet name="2. Opbrengst per locatie" sheetId="5" r:id="rId2"/>
    <sheet name="3. Beschikbare ruimte per RWZI" sheetId="6" r:id="rId3"/>
    <sheet name="4. Investering +Service-kosten" sheetId="7" r:id="rId4"/>
  </sheets>
  <definedNames>
    <definedName name="_xlnm.Print_Area" localSheetId="0">'1. Tarievenblad'!$B$9:$K$16</definedName>
    <definedName name="cxz">'1. Tarievenblad'!$D$47:$H$47</definedName>
    <definedName name="graden" localSheetId="0">'1. Tarievenblad'!$D$47:$H$47</definedName>
    <definedName name="graden" localSheetId="1">#REF!</definedName>
    <definedName name="graden">#REF!</definedName>
    <definedName name="henk" localSheetId="0">'1. Tarievenblad'!$B$47:$H$51</definedName>
    <definedName name="henk" localSheetId="1">#REF!</definedName>
    <definedName name="henk">#REF!</definedName>
    <definedName name="henk_boven" localSheetId="0">'1. Tarievenblad'!$B$47:$H$47</definedName>
    <definedName name="henk_boven" localSheetId="1">#REF!</definedName>
    <definedName name="henk_boven">#REF!</definedName>
    <definedName name="henk_links" localSheetId="0">'1. Tarievenblad'!$B$47:$B$51</definedName>
    <definedName name="henk_links" localSheetId="1">#REF!</definedName>
    <definedName name="henk_links">#REF!</definedName>
    <definedName name="orientatie" localSheetId="0">'1. Tarievenblad'!$B$50:$B$51</definedName>
    <definedName name="orientatie" localSheetId="1">'2. Opbrengst per locatie'!#REF!</definedName>
    <definedName name="orientatie">#REF!</definedName>
    <definedName name="orientatie_boven">'2. Opbrengst per locatie'!#REF!</definedName>
    <definedName name="orientatie_links">'2. Opbrengst per locatie'!#REF!</definedName>
    <definedName name="sa">'3. Beschikbare ruimte per RWZI'!#REF!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6" l="1"/>
  <c r="H16" i="6"/>
  <c r="I12" i="4" l="1"/>
  <c r="I13" i="4"/>
  <c r="I14" i="4"/>
  <c r="I11" i="4"/>
  <c r="E16" i="6" l="1"/>
  <c r="F11" i="6" l="1"/>
  <c r="D32" i="5" s="1"/>
  <c r="E32" i="5" l="1"/>
  <c r="F32" i="5" l="1"/>
  <c r="I16" i="6"/>
  <c r="G32" i="5" l="1"/>
  <c r="D16" i="6"/>
  <c r="H32" i="5" l="1"/>
  <c r="F11" i="4"/>
  <c r="I32" i="5" l="1"/>
  <c r="F12" i="6"/>
  <c r="F13" i="6"/>
  <c r="F14" i="6"/>
  <c r="X11" i="4"/>
  <c r="I14" i="6" l="1"/>
  <c r="D35" i="5"/>
  <c r="I13" i="6"/>
  <c r="D34" i="5"/>
  <c r="I12" i="6"/>
  <c r="D33" i="5"/>
  <c r="J32" i="5"/>
  <c r="F16" i="6"/>
  <c r="K32" i="5" l="1"/>
  <c r="E33" i="5"/>
  <c r="D37" i="5"/>
  <c r="E35" i="5"/>
  <c r="F35" i="5" s="1"/>
  <c r="G35" i="5" s="1"/>
  <c r="H35" i="5" s="1"/>
  <c r="I35" i="5" s="1"/>
  <c r="J35" i="5" s="1"/>
  <c r="K35" i="5" s="1"/>
  <c r="L35" i="5" s="1"/>
  <c r="M35" i="5" s="1"/>
  <c r="N35" i="5" s="1"/>
  <c r="O35" i="5" s="1"/>
  <c r="P35" i="5" s="1"/>
  <c r="Q35" i="5" s="1"/>
  <c r="R35" i="5" s="1"/>
  <c r="E34" i="5"/>
  <c r="F34" i="5" s="1"/>
  <c r="G34" i="5" s="1"/>
  <c r="H34" i="5" s="1"/>
  <c r="I34" i="5" s="1"/>
  <c r="J34" i="5" s="1"/>
  <c r="K34" i="5" s="1"/>
  <c r="L34" i="5" s="1"/>
  <c r="M34" i="5" s="1"/>
  <c r="N34" i="5" s="1"/>
  <c r="O34" i="5" s="1"/>
  <c r="P34" i="5" s="1"/>
  <c r="Q34" i="5" s="1"/>
  <c r="R34" i="5" s="1"/>
  <c r="D13" i="5"/>
  <c r="F33" i="5" l="1"/>
  <c r="E37" i="5"/>
  <c r="S34" i="5"/>
  <c r="S35" i="5"/>
  <c r="L32" i="5"/>
  <c r="D16" i="4"/>
  <c r="D16" i="5"/>
  <c r="F14" i="4"/>
  <c r="D15" i="5"/>
  <c r="F13" i="4"/>
  <c r="D14" i="5"/>
  <c r="F12" i="4"/>
  <c r="M32" i="5" l="1"/>
  <c r="R14" i="4"/>
  <c r="S14" i="4"/>
  <c r="R13" i="4"/>
  <c r="S13" i="4"/>
  <c r="G33" i="5"/>
  <c r="F37" i="5"/>
  <c r="F16" i="4"/>
  <c r="H33" i="5" l="1"/>
  <c r="G37" i="5"/>
  <c r="N32" i="5"/>
  <c r="D19" i="7"/>
  <c r="U16" i="7"/>
  <c r="F19" i="7"/>
  <c r="F21" i="7" s="1"/>
  <c r="E16" i="5"/>
  <c r="F16" i="5" s="1"/>
  <c r="G16" i="5" s="1"/>
  <c r="H16" i="5" s="1"/>
  <c r="I16" i="5" s="1"/>
  <c r="J16" i="5" s="1"/>
  <c r="K16" i="5" s="1"/>
  <c r="L16" i="5" s="1"/>
  <c r="M16" i="5" s="1"/>
  <c r="N16" i="5" s="1"/>
  <c r="O16" i="5" s="1"/>
  <c r="P16" i="5" s="1"/>
  <c r="Q16" i="5" s="1"/>
  <c r="R16" i="5" s="1"/>
  <c r="E14" i="5"/>
  <c r="F14" i="5" s="1"/>
  <c r="G14" i="5" s="1"/>
  <c r="H14" i="5" s="1"/>
  <c r="I14" i="5" s="1"/>
  <c r="J14" i="5" s="1"/>
  <c r="K14" i="5" s="1"/>
  <c r="L14" i="5" s="1"/>
  <c r="M14" i="5" s="1"/>
  <c r="N14" i="5" s="1"/>
  <c r="O14" i="5" s="1"/>
  <c r="P14" i="5" s="1"/>
  <c r="Q14" i="5" s="1"/>
  <c r="R14" i="5" s="1"/>
  <c r="O32" i="5" l="1"/>
  <c r="I33" i="5"/>
  <c r="H37" i="5"/>
  <c r="D21" i="7"/>
  <c r="M16" i="4" s="1"/>
  <c r="U17" i="7"/>
  <c r="G19" i="7"/>
  <c r="G21" i="7" s="1"/>
  <c r="S14" i="5"/>
  <c r="J12" i="4" s="1"/>
  <c r="S16" i="5"/>
  <c r="J14" i="4" s="1"/>
  <c r="J33" i="5" l="1"/>
  <c r="I37" i="5"/>
  <c r="P32" i="5"/>
  <c r="H19" i="7"/>
  <c r="H21" i="7" s="1"/>
  <c r="E15" i="5"/>
  <c r="Q32" i="5" l="1"/>
  <c r="K33" i="5"/>
  <c r="J37" i="5"/>
  <c r="I19" i="7"/>
  <c r="I21" i="7" s="1"/>
  <c r="F15" i="5"/>
  <c r="L33" i="5" l="1"/>
  <c r="K37" i="5"/>
  <c r="R32" i="5"/>
  <c r="J19" i="7"/>
  <c r="J21" i="7" s="1"/>
  <c r="G15" i="5"/>
  <c r="S32" i="5" l="1"/>
  <c r="M33" i="5"/>
  <c r="L37" i="5"/>
  <c r="K19" i="7"/>
  <c r="K21" i="7" s="1"/>
  <c r="H15" i="5"/>
  <c r="N33" i="5" l="1"/>
  <c r="M37" i="5"/>
  <c r="R11" i="4"/>
  <c r="S11" i="4"/>
  <c r="L19" i="7"/>
  <c r="L21" i="7" s="1"/>
  <c r="I15" i="5"/>
  <c r="O33" i="5" l="1"/>
  <c r="N37" i="5"/>
  <c r="M19" i="7"/>
  <c r="M21" i="7" s="1"/>
  <c r="U14" i="7"/>
  <c r="U19" i="7" s="1"/>
  <c r="J15" i="5"/>
  <c r="P33" i="5" l="1"/>
  <c r="O37" i="5"/>
  <c r="N19" i="7"/>
  <c r="N21" i="7" s="1"/>
  <c r="K15" i="5"/>
  <c r="Q33" i="5" l="1"/>
  <c r="P37" i="5"/>
  <c r="O19" i="7"/>
  <c r="O21" i="7" s="1"/>
  <c r="L15" i="5"/>
  <c r="R33" i="5" l="1"/>
  <c r="Q37" i="5"/>
  <c r="P19" i="7"/>
  <c r="P21" i="7" s="1"/>
  <c r="M15" i="5"/>
  <c r="S33" i="5" l="1"/>
  <c r="R37" i="5"/>
  <c r="S37" i="5" s="1"/>
  <c r="Q19" i="7"/>
  <c r="Q21" i="7" s="1"/>
  <c r="N15" i="5"/>
  <c r="S12" i="4" l="1"/>
  <c r="R12" i="4"/>
  <c r="R16" i="4" s="1"/>
  <c r="R19" i="7"/>
  <c r="R21" i="7" s="1"/>
  <c r="O15" i="5"/>
  <c r="S19" i="7" l="1"/>
  <c r="S21" i="7" s="1"/>
  <c r="P15" i="5"/>
  <c r="T19" i="7" l="1"/>
  <c r="U15" i="7"/>
  <c r="Q15" i="5"/>
  <c r="T21" i="7" l="1"/>
  <c r="U21" i="7" s="1"/>
  <c r="N16" i="4" s="1"/>
  <c r="R15" i="5"/>
  <c r="S15" i="5" l="1"/>
  <c r="J13" i="4" s="1"/>
  <c r="E13" i="5" l="1"/>
  <c r="F13" i="5" l="1"/>
  <c r="G13" i="5" l="1"/>
  <c r="H13" i="5" l="1"/>
  <c r="I13" i="5" l="1"/>
  <c r="J13" i="5" l="1"/>
  <c r="K13" i="5" l="1"/>
  <c r="L13" i="5" l="1"/>
  <c r="M13" i="5" l="1"/>
  <c r="N13" i="5" l="1"/>
  <c r="O13" i="5" l="1"/>
  <c r="P13" i="5" l="1"/>
  <c r="Q13" i="5" l="1"/>
  <c r="R13" i="5" l="1"/>
  <c r="S13" i="5" l="1"/>
  <c r="J11" i="4" s="1"/>
  <c r="K16" i="4" s="1"/>
  <c r="D18" i="5" l="1"/>
  <c r="E18" i="5" l="1"/>
  <c r="F18" i="5" l="1"/>
  <c r="G18" i="5" l="1"/>
  <c r="H18" i="5" l="1"/>
  <c r="I18" i="5" l="1"/>
  <c r="J18" i="5" l="1"/>
  <c r="K18" i="5" l="1"/>
  <c r="L18" i="5" l="1"/>
  <c r="M18" i="5" l="1"/>
  <c r="N18" i="5" l="1"/>
  <c r="O18" i="5" l="1"/>
  <c r="P18" i="5" l="1"/>
  <c r="Q18" i="5" l="1"/>
  <c r="R18" i="5" l="1"/>
  <c r="S18" i="5" s="1"/>
  <c r="M21" i="4" l="1"/>
  <c r="S16" i="4"/>
  <c r="J16" i="4"/>
  <c r="I11" i="6" l="1"/>
  <c r="M20" i="4" l="1"/>
  <c r="M19" i="4"/>
</calcChain>
</file>

<file path=xl/sharedStrings.xml><?xml version="1.0" encoding="utf-8"?>
<sst xmlns="http://schemas.openxmlformats.org/spreadsheetml/2006/main" count="227" uniqueCount="121">
  <si>
    <t>Objectomschrijving</t>
  </si>
  <si>
    <t>Object-code</t>
  </si>
  <si>
    <t>Hellingshoek</t>
  </si>
  <si>
    <t>Graden</t>
  </si>
  <si>
    <t>Oriëntatie</t>
  </si>
  <si>
    <t xml:space="preserve">Zoninstraling </t>
  </si>
  <si>
    <t>Graden tov azimuth</t>
  </si>
  <si>
    <t>kWh/m2/jaar</t>
  </si>
  <si>
    <t>Gebruikte Performance Ratio:</t>
  </si>
  <si>
    <t>TOTAAL</t>
  </si>
  <si>
    <t>Toelichting</t>
  </si>
  <si>
    <t>1</t>
  </si>
  <si>
    <t>2</t>
  </si>
  <si>
    <t>3</t>
  </si>
  <si>
    <t>4</t>
  </si>
  <si>
    <t>5</t>
  </si>
  <si>
    <t>Aantal modules maal de breedte maal de lengte uit de product sheet van de moduleleverancier</t>
  </si>
  <si>
    <t>Het rendement (of: efficiency) van de modules uit de product-sheet van de moduleleverancier</t>
  </si>
  <si>
    <t>Oost/West (+/-90)</t>
  </si>
  <si>
    <t>De waarde van deze cel wordt gebruikt voor de puntentelling</t>
  </si>
  <si>
    <t>Ziet u een rode cel of rode tekst? Dan voldoet uw aanbod niet aan de minimum-eisen. Uw aanbod zal niet worden meegenomen</t>
  </si>
  <si>
    <t>(3) Helling</t>
  </si>
  <si>
    <t>De blauwe cellen vult u verplicht in</t>
  </si>
  <si>
    <t>De oranje cellen vult u optioneel in</t>
  </si>
  <si>
    <t>N.B.</t>
  </si>
  <si>
    <t xml:space="preserve">Wanneer uw gegarandeerde productie hoger is dan het vereiste in 6, wordt deze opgeteld bij de totale gegarandeerde productie. U maakt hierdoor meer kans op het winnen van de aanbesteding. </t>
  </si>
  <si>
    <t>Optioneel: aanvullende opbrengstgarantie</t>
  </si>
  <si>
    <t>Input ten behoeve van minimum opbrengstgarantie</t>
  </si>
  <si>
    <t>Roermond</t>
  </si>
  <si>
    <t>Meijel</t>
  </si>
  <si>
    <t>6</t>
  </si>
  <si>
    <t>7</t>
  </si>
  <si>
    <t>10</t>
  </si>
  <si>
    <t>11</t>
  </si>
  <si>
    <t>Kies hier de hellingshoek die het dichtst in de buurt komt van de opstelling die u aanbiedt</t>
  </si>
  <si>
    <t xml:space="preserve">De door aanbesteder opgegeven instraling per m2 per jaar voor de door u opgegeven hellingshoek. </t>
  </si>
  <si>
    <t>Voor deze berekening maken we gebruik van een standaard Performance Ratio van 75% (Opgebouwd uit o.a.: percentageverlies temperatuur paneel, verlies omvormer en verlies bekabeling)</t>
  </si>
  <si>
    <t xml:space="preserve">Wilt u een optionele, aanvullende opbrengstgarantie afgeven? Dit kan voor 1 of meerdere locaties. Vul hier de vastgestelde instraling of de instraling van uw keuze in. </t>
  </si>
  <si>
    <t>We gebruiken voor de puntenverdeling en rangschikking de totale (aanvullende) gegarandeerde productie. Maar let op: u geeft een jaarlijkse gemiddelde garantie per locatie voor een periode van 15 jaar.</t>
  </si>
  <si>
    <t>Totalen</t>
  </si>
  <si>
    <t>Oost (+90)</t>
  </si>
  <si>
    <t>Betreft: Productie gemiddeld over 15 jaar met een degradatie van 0,7% per jaar</t>
  </si>
  <si>
    <t>Object-informatie</t>
  </si>
  <si>
    <t>Betreft: Maximaal beschikbare ruimte per locatie</t>
  </si>
  <si>
    <t>Betreft: Input t.b.v. minimum opbrengstgarantie</t>
  </si>
  <si>
    <t xml:space="preserve">(1) 
Totale opp. weide (m2 - BVO) </t>
  </si>
  <si>
    <t>Prijs Investering</t>
  </si>
  <si>
    <t xml:space="preserve">1. </t>
  </si>
  <si>
    <t xml:space="preserve">De aanbieder dient rekening te houden dat de vervangingsinvesteringen van de omvormers niet binnen 15 jaar mogen plaatsvinden. WBL eist een garantie van 15 jaar over de omvormers. </t>
  </si>
  <si>
    <t>[kWh]</t>
  </si>
  <si>
    <t>Productie - Jaar 1</t>
  </si>
  <si>
    <t>Productie - Jaar 2</t>
  </si>
  <si>
    <t>Productie - Jaar 3</t>
  </si>
  <si>
    <t>Productie - Jaar 4</t>
  </si>
  <si>
    <t>Productie - Jaar 5</t>
  </si>
  <si>
    <t>Productie - Jaar 6</t>
  </si>
  <si>
    <t>Productie - Jaar 7</t>
  </si>
  <si>
    <t>Productie - Jaar 8</t>
  </si>
  <si>
    <t>Productie - Jaar 9</t>
  </si>
  <si>
    <t>Productie - Jaar 10</t>
  </si>
  <si>
    <t>Productie - Jaar 11</t>
  </si>
  <si>
    <t>Productie - Jaar 12</t>
  </si>
  <si>
    <t>Productie - Jaar 13</t>
  </si>
  <si>
    <t>Productie - Jaar 14</t>
  </si>
  <si>
    <t>Productie - Jaar 15</t>
  </si>
  <si>
    <t xml:space="preserve">Gemiddeld </t>
  </si>
  <si>
    <t>Degradatie per jaar:</t>
  </si>
  <si>
    <t xml:space="preserve">Dit tabblad is ter inzage om de gemiddelde productie per jaar te garanderen met een degradatie van 0,7% per jaar. </t>
  </si>
  <si>
    <t>Objectinformatie</t>
  </si>
  <si>
    <t>12</t>
  </si>
  <si>
    <t>NB</t>
  </si>
  <si>
    <t>De aanbieder dient rekening te houden dat de daken eerste prioriteit hebben alvorens de weide te benutten.</t>
  </si>
  <si>
    <t>Totaal maximale beschikbare bruto vloer oppervlakte per locatie</t>
  </si>
  <si>
    <t xml:space="preserve">  € / kWh</t>
  </si>
  <si>
    <t xml:space="preserve">  Benut oppervlakte [ kWh / m2 ]</t>
  </si>
  <si>
    <t>Totaal BVO (weide + dak)</t>
  </si>
  <si>
    <t xml:space="preserve">(3) 
Benodigde opp. weide (m2 - BVO) </t>
  </si>
  <si>
    <t>(2) 
Totale opp. daken (m2- BVO)</t>
  </si>
  <si>
    <t>(4) 
Benodigd opp. dak (m2- BVO)</t>
  </si>
  <si>
    <t>(5) 
Totalen</t>
  </si>
  <si>
    <t>Investering, excl. btw (€)</t>
  </si>
  <si>
    <t>Netto Contante Waarde</t>
  </si>
  <si>
    <t>Gemiddelde productie opbrengst over 15 jaar [kWh/jaar] door ON</t>
  </si>
  <si>
    <t>Rekenblad ten behoeve van gemiddelde minimum opbrengstgarantie over 15 jaar door ON</t>
  </si>
  <si>
    <t>Te plaatsen vermogen [Wp]</t>
  </si>
  <si>
    <t>(1) 
Totale opp. modules 
[m2]</t>
  </si>
  <si>
    <t>(2) 
Rendement van modules 
[%]</t>
  </si>
  <si>
    <t>(6) 
Minimum opbrengstgarantie  gehaald, gemiddeld over 15 jaar met een degradatie van 0,7% per jaar? 
[kWh/jaar]</t>
  </si>
  <si>
    <t>(4) Instraling 
[kWh/m2/jaar]</t>
  </si>
  <si>
    <t>(9) 
Verwachte instraling  [kWh/m2/jaar]</t>
  </si>
  <si>
    <t>(10) 
Verwachte Performance Ratio  
[%]</t>
  </si>
  <si>
    <r>
      <t xml:space="preserve">Rekenblad ten behoeve van gemiddelde </t>
    </r>
    <r>
      <rPr>
        <b/>
        <sz val="14"/>
        <color theme="0"/>
        <rFont val="Arial"/>
        <family val="2"/>
      </rPr>
      <t>AANVULLENDE</t>
    </r>
    <r>
      <rPr>
        <b/>
        <sz val="14"/>
        <color theme="1"/>
        <rFont val="Arial"/>
        <family val="2"/>
      </rPr>
      <t xml:space="preserve"> opbrengstgarantie over 15 jaar door ON</t>
    </r>
  </si>
  <si>
    <t>(5) 
Gemiddelde productie opbrengstgarantie over 15 jaar door ON 
[kWh/jaar]
(tabblad 2)</t>
  </si>
  <si>
    <t>(11) 
Gemiddelde aanvullende opbrengstgarantie over 15 jaar door ON 
[kWh/jaar]
(1x2x9x10)
(tabblad 2)</t>
  </si>
  <si>
    <t>(12)
 gemiddeld aanvullende opbrengstgarantie over 15 jaar
[kWh/jaar] 
(10-6)</t>
  </si>
  <si>
    <t xml:space="preserve">  Totale gegarandeerde gemiddelde opbrengst over 15 jaar [kWh/jaar]</t>
  </si>
  <si>
    <t xml:space="preserve">Dit tabblad is ter inzage om de gemiddelde AANVULLENDE productie per jaar te garanderen met een degradatie van 0,7% per jaar. </t>
  </si>
  <si>
    <t>(7) 
Investering, excl. btw 
[€]
(tabblad 4)</t>
  </si>
  <si>
    <t>Orientatie</t>
  </si>
  <si>
    <t>Wanneer dit vakje groen is voldoet uw opgave aan de eis van minimum gemiddelde opbrengstgarantie op jaarbasis over een periode van 15 jaar</t>
  </si>
  <si>
    <t>Aanneemsom voor de realisatie van de PV-installaties</t>
  </si>
  <si>
    <t xml:space="preserve">Vwilt u een optionele, aanvullende opbrengsgarantie afgeven? Dit kan voor 1 of meerdere logcaties. Vul hier de vastgestelde performance ratio of de performancie ratio van uw keuze in. </t>
  </si>
  <si>
    <t>De totale elektriciteitsproductie inclusief extra opbrengst, gemiddeld over een periode van 15 jaar</t>
  </si>
  <si>
    <t xml:space="preserve">Gemiddelde aanvullende opbrengstgarantie per jaar over een periode van 15 jaar ten opzichte van kolom 6. </t>
  </si>
  <si>
    <t>Maximale beschikbare bruto vloeroppervlakte weide(n) voor het plaatsen van PV-installatie</t>
  </si>
  <si>
    <t>Maximale beschikbare bruto vloeroppervlakte dak(en) voor het plaatsen van een PV-installatie</t>
  </si>
  <si>
    <t>De aanbiedende partij dient aan te geven hoeveel BVO hij nodig heeft voor het plaatsen van de PV-installatie op de weide(n) per locatie</t>
  </si>
  <si>
    <t>De aanbiedende partij dient aan te geven hoeveel BVO hij nodig heeft voor het plaatsen van de PV-installatie op de dak(en) per locatie</t>
  </si>
  <si>
    <t>Totaal benodigde bruto vloer oppervlakte per locatie door ON</t>
  </si>
  <si>
    <t>Servicekosten over 15 jaar, excl. btw (€)</t>
  </si>
  <si>
    <t>Prijs Service</t>
  </si>
  <si>
    <t>(8)  
Service-kosten over 15 jaar, contante waarde, excl. btw 
(Tabblad 4)</t>
  </si>
  <si>
    <t>Betreft: Inschrijfbedrag Investering en servicekosten per locatie over een periode van 15 jaar</t>
  </si>
  <si>
    <t>Stein</t>
  </si>
  <si>
    <t>Sittard</t>
  </si>
  <si>
    <t>De waarde in cel I16 wordt gebruikt in tabblad 1. Tarievenblad</t>
  </si>
  <si>
    <t>- Plafondbedrag investering</t>
  </si>
  <si>
    <t>- Plafondbedrag servicekosten</t>
  </si>
  <si>
    <r>
      <rPr>
        <b/>
        <u/>
        <sz val="10"/>
        <color theme="1"/>
        <rFont val="Arial"/>
        <family val="2"/>
      </rPr>
      <t>Voorwaarde:</t>
    </r>
    <r>
      <rPr>
        <sz val="10"/>
        <color theme="1"/>
        <rFont val="Arial"/>
        <family val="2"/>
      </rPr>
      <t xml:space="preserve"> aanvullende opbrengsgarantie pas nadat mimumum garantie bereikt is.</t>
    </r>
  </si>
  <si>
    <t>= Cel U10</t>
  </si>
  <si>
    <t>= Cel 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</si>
</sst>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&quot;€&quot;\ #,##0.00"/>
    <numFmt numFmtId="166" formatCode="0.0%"/>
    <numFmt numFmtId="167" formatCode="&quot;€&quot;\ #,##0.0000"/>
    <numFmt numFmtId="168" formatCode="_ * #,##0_ ;_ * \-#,##0_ ;_ * &quot;-&quot;??_ ;_ @_ "/>
    <numFmt numFmtId="169" formatCode="0.000000"/>
    <numFmt numFmtId="170" formatCode="#,##0_ ;\-#,##0\ "/>
    <numFmt numFmtId="171" formatCode="#,##0.00_ ;\-#,##0.00\ "/>
    <numFmt numFmtId="172" formatCode="&quot;€&quot;\ #,##0"/>
  </numFmts>
  <fonts count="33">
    <font>
      <sz val="10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Modern"/>
      <family val="3"/>
      <charset val="255"/>
    </font>
    <font>
      <sz val="10"/>
      <color theme="1"/>
      <name val="Arial"/>
      <family val="2"/>
    </font>
    <font>
      <sz val="10"/>
      <name val="Plantin"/>
    </font>
    <font>
      <sz val="10"/>
      <color theme="1"/>
      <name val="Times New Roman"/>
      <family val="1"/>
    </font>
    <font>
      <b/>
      <sz val="11"/>
      <color theme="1"/>
      <name val="Plantin"/>
    </font>
    <font>
      <u/>
      <sz val="9"/>
      <color rgb="FF2B2B2B"/>
      <name val="Arial"/>
      <family val="2"/>
    </font>
    <font>
      <sz val="10"/>
      <color theme="0"/>
      <name val="Arial"/>
      <family val="2"/>
    </font>
    <font>
      <b/>
      <sz val="10"/>
      <color theme="1"/>
      <name val="Plantin"/>
    </font>
    <font>
      <b/>
      <sz val="10"/>
      <name val="Plantin"/>
    </font>
    <font>
      <b/>
      <sz val="11"/>
      <name val="Plantin"/>
    </font>
    <font>
      <sz val="11"/>
      <color theme="1"/>
      <name val="Arial"/>
      <family val="2"/>
    </font>
    <font>
      <sz val="10"/>
      <color theme="1"/>
      <name val="Plantin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7" tint="-0.499984740745262"/>
      <name val="Arial"/>
      <family val="2"/>
    </font>
    <font>
      <b/>
      <sz val="11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name val="Plantin"/>
    </font>
    <font>
      <i/>
      <sz val="8"/>
      <color theme="1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u/>
      <sz val="10"/>
      <color theme="0"/>
      <name val="Arial"/>
      <family val="2"/>
    </font>
    <font>
      <u/>
      <sz val="10"/>
      <color theme="1"/>
      <name val="Arial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tted">
        <color rgb="FFAFD466"/>
      </left>
      <right style="dotted">
        <color rgb="FFAFD466"/>
      </right>
      <top/>
      <bottom style="medium">
        <color indexed="64"/>
      </bottom>
      <diagonal/>
    </border>
    <border>
      <left/>
      <right style="dotted">
        <color rgb="FFAFD466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12" borderId="16" applyNumberFormat="0" applyAlignment="0" applyProtection="0"/>
  </cellStyleXfs>
  <cellXfs count="214">
    <xf numFmtId="0" fontId="0" fillId="0" borderId="0" xfId="0"/>
    <xf numFmtId="165" fontId="14" fillId="4" borderId="1" xfId="0" applyNumberFormat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10" fontId="5" fillId="4" borderId="1" xfId="7" applyNumberFormat="1" applyFont="1" applyFill="1" applyBorder="1" applyAlignment="1" applyProtection="1">
      <alignment horizontal="center" vertical="center"/>
      <protection locked="0"/>
    </xf>
    <xf numFmtId="3" fontId="5" fillId="2" borderId="1" xfId="7" applyNumberFormat="1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49" fontId="9" fillId="2" borderId="0" xfId="0" applyNumberFormat="1" applyFont="1" applyFill="1" applyAlignment="1" applyProtection="1">
      <alignment horizontal="center"/>
    </xf>
    <xf numFmtId="0" fontId="9" fillId="2" borderId="0" xfId="0" applyFont="1" applyFill="1" applyAlignment="1" applyProtection="1">
      <alignment horizontal="center"/>
    </xf>
    <xf numFmtId="9" fontId="9" fillId="2" borderId="0" xfId="0" applyNumberFormat="1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13" fillId="2" borderId="0" xfId="0" applyFont="1" applyFill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3" fontId="5" fillId="0" borderId="1" xfId="0" applyNumberFormat="1" applyFont="1" applyFill="1" applyBorder="1" applyAlignment="1" applyProtection="1">
      <alignment horizontal="center" vertical="center"/>
    </xf>
    <xf numFmtId="3" fontId="5" fillId="0" borderId="1" xfId="6" applyNumberFormat="1" applyFon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/>
    </xf>
    <xf numFmtId="166" fontId="5" fillId="0" borderId="1" xfId="0" applyNumberFormat="1" applyFont="1" applyFill="1" applyBorder="1" applyAlignment="1" applyProtection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14" fillId="2" borderId="1" xfId="0" applyNumberFormat="1" applyFont="1" applyFill="1" applyBorder="1" applyAlignment="1" applyProtection="1">
      <alignment horizontal="center" vertical="center"/>
    </xf>
    <xf numFmtId="3" fontId="5" fillId="2" borderId="1" xfId="6" applyNumberFormat="1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/>
    </xf>
    <xf numFmtId="3" fontId="11" fillId="2" borderId="1" xfId="6" applyNumberFormat="1" applyFont="1" applyFill="1" applyBorder="1" applyAlignment="1" applyProtection="1">
      <alignment horizontal="center" vertical="center" wrapText="1"/>
    </xf>
    <xf numFmtId="0" fontId="15" fillId="2" borderId="13" xfId="0" applyFont="1" applyFill="1" applyBorder="1" applyAlignment="1" applyProtection="1">
      <alignment horizontal="center"/>
    </xf>
    <xf numFmtId="0" fontId="15" fillId="0" borderId="13" xfId="0" applyFont="1" applyBorder="1" applyAlignment="1" applyProtection="1">
      <alignment horizontal="center"/>
    </xf>
    <xf numFmtId="49" fontId="0" fillId="2" borderId="0" xfId="0" applyNumberFormat="1" applyFill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16" fillId="2" borderId="0" xfId="0" applyFont="1" applyFill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3" borderId="0" xfId="0" applyFont="1" applyFill="1" applyAlignment="1" applyProtection="1">
      <alignment horizontal="center"/>
    </xf>
    <xf numFmtId="49" fontId="16" fillId="2" borderId="0" xfId="0" applyNumberFormat="1" applyFont="1" applyFill="1" applyAlignment="1" applyProtection="1">
      <alignment horizontal="left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3" fontId="5" fillId="5" borderId="1" xfId="6" applyNumberFormat="1" applyFont="1" applyFill="1" applyBorder="1" applyAlignment="1" applyProtection="1">
      <alignment horizontal="center" vertical="center"/>
      <protection locked="0"/>
    </xf>
    <xf numFmtId="9" fontId="5" fillId="5" borderId="1" xfId="7" applyFont="1" applyFill="1" applyBorder="1" applyAlignment="1" applyProtection="1">
      <alignment horizontal="center" vertical="center"/>
      <protection locked="0"/>
    </xf>
    <xf numFmtId="0" fontId="16" fillId="6" borderId="0" xfId="0" applyFont="1" applyFill="1" applyAlignment="1" applyProtection="1">
      <alignment horizontal="center"/>
    </xf>
    <xf numFmtId="0" fontId="12" fillId="7" borderId="1" xfId="1" applyFont="1" applyFill="1" applyBorder="1" applyAlignment="1" applyProtection="1">
      <alignment horizontal="center" vertical="center" wrapText="1"/>
    </xf>
    <xf numFmtId="0" fontId="16" fillId="9" borderId="0" xfId="0" applyFont="1" applyFill="1" applyAlignment="1" applyProtection="1">
      <alignment horizontal="center"/>
    </xf>
    <xf numFmtId="0" fontId="18" fillId="2" borderId="0" xfId="0" applyFont="1" applyFill="1" applyAlignment="1" applyProtection="1">
      <alignment horizontal="center"/>
    </xf>
    <xf numFmtId="168" fontId="5" fillId="2" borderId="1" xfId="6" applyNumberFormat="1" applyFont="1" applyFill="1" applyBorder="1" applyAlignment="1" applyProtection="1">
      <alignment horizontal="center" vertical="center"/>
    </xf>
    <xf numFmtId="10" fontId="0" fillId="2" borderId="0" xfId="0" applyNumberFormat="1" applyFill="1" applyAlignment="1" applyProtection="1">
      <alignment horizontal="center"/>
    </xf>
    <xf numFmtId="10" fontId="0" fillId="2" borderId="0" xfId="7" applyNumberFormat="1" applyFont="1" applyFill="1" applyAlignment="1" applyProtection="1">
      <alignment horizontal="center"/>
    </xf>
    <xf numFmtId="0" fontId="16" fillId="10" borderId="0" xfId="0" applyFont="1" applyFill="1" applyAlignment="1" applyProtection="1">
      <alignment horizontal="center"/>
    </xf>
    <xf numFmtId="167" fontId="17" fillId="10" borderId="1" xfId="0" applyNumberFormat="1" applyFont="1" applyFill="1" applyBorder="1" applyAlignment="1" applyProtection="1">
      <alignment horizontal="center" vertical="center"/>
    </xf>
    <xf numFmtId="3" fontId="17" fillId="1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1" fillId="2" borderId="0" xfId="0" applyFont="1" applyFill="1" applyAlignment="1" applyProtection="1">
      <alignment horizontal="center"/>
    </xf>
    <xf numFmtId="43" fontId="18" fillId="2" borderId="0" xfId="6" applyFont="1" applyFill="1" applyAlignment="1" applyProtection="1">
      <alignment horizontal="center"/>
    </xf>
    <xf numFmtId="168" fontId="0" fillId="2" borderId="0" xfId="0" applyNumberFormat="1" applyFill="1" applyAlignment="1" applyProtection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1" fillId="2" borderId="1" xfId="1" applyFont="1" applyFill="1" applyBorder="1" applyAlignment="1" applyProtection="1">
      <alignment horizontal="center" vertical="center" wrapText="1"/>
    </xf>
    <xf numFmtId="0" fontId="19" fillId="6" borderId="1" xfId="0" applyFont="1" applyFill="1" applyBorder="1" applyAlignment="1" applyProtection="1">
      <alignment horizontal="center" textRotation="90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7" fillId="7" borderId="14" xfId="0" applyFont="1" applyFill="1" applyBorder="1" applyAlignment="1" applyProtection="1">
      <alignment horizontal="center" vertical="center"/>
    </xf>
    <xf numFmtId="168" fontId="0" fillId="2" borderId="1" xfId="6" applyNumberFormat="1" applyFont="1" applyFill="1" applyBorder="1" applyAlignment="1" applyProtection="1">
      <alignment horizontal="center" vertical="center"/>
    </xf>
    <xf numFmtId="168" fontId="0" fillId="2" borderId="1" xfId="0" applyNumberFormat="1" applyFill="1" applyBorder="1" applyAlignment="1" applyProtection="1">
      <alignment horizontal="center" vertical="center"/>
    </xf>
    <xf numFmtId="168" fontId="15" fillId="2" borderId="1" xfId="0" applyNumberFormat="1" applyFont="1" applyFill="1" applyBorder="1" applyAlignment="1" applyProtection="1">
      <alignment horizontal="center" vertical="center"/>
    </xf>
    <xf numFmtId="0" fontId="12" fillId="7" borderId="15" xfId="1" applyFont="1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left"/>
    </xf>
    <xf numFmtId="49" fontId="0" fillId="2" borderId="0" xfId="0" applyNumberFormat="1" applyFont="1" applyFill="1" applyAlignment="1" applyProtection="1">
      <alignment horizontal="left"/>
    </xf>
    <xf numFmtId="49" fontId="19" fillId="2" borderId="0" xfId="0" applyNumberFormat="1" applyFont="1" applyFill="1" applyAlignment="1" applyProtection="1">
      <alignment horizontal="left"/>
    </xf>
    <xf numFmtId="0" fontId="0" fillId="2" borderId="0" xfId="0" applyFont="1" applyFill="1" applyAlignment="1" applyProtection="1">
      <alignment horizontal="center"/>
    </xf>
    <xf numFmtId="1" fontId="0" fillId="2" borderId="0" xfId="0" applyNumberFormat="1" applyFont="1" applyFill="1" applyAlignment="1" applyProtection="1">
      <alignment horizontal="right"/>
    </xf>
    <xf numFmtId="0" fontId="0" fillId="2" borderId="0" xfId="0" applyFont="1" applyFill="1" applyAlignment="1" applyProtection="1">
      <alignment horizontal="left"/>
    </xf>
    <xf numFmtId="0" fontId="0" fillId="2" borderId="0" xfId="0" applyFont="1" applyFill="1" applyBorder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15" fillId="2" borderId="0" xfId="0" applyFont="1" applyFill="1" applyAlignment="1" applyProtection="1">
      <alignment horizontal="center"/>
    </xf>
    <xf numFmtId="49" fontId="15" fillId="2" borderId="0" xfId="0" applyNumberFormat="1" applyFont="1" applyFill="1" applyAlignment="1" applyProtection="1">
      <alignment horizontal="left"/>
    </xf>
    <xf numFmtId="49" fontId="0" fillId="2" borderId="0" xfId="0" applyNumberFormat="1" applyFont="1" applyFill="1" applyAlignment="1" applyProtection="1">
      <alignment horizontal="center"/>
    </xf>
    <xf numFmtId="0" fontId="14" fillId="2" borderId="0" xfId="0" applyFont="1" applyFill="1" applyBorder="1" applyAlignment="1" applyProtection="1">
      <alignment horizontal="center" vertical="center"/>
    </xf>
    <xf numFmtId="9" fontId="0" fillId="11" borderId="0" xfId="0" applyNumberFormat="1" applyFont="1" applyFill="1" applyAlignment="1" applyProtection="1">
      <alignment horizont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0" fontId="14" fillId="2" borderId="5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 applyProtection="1">
      <alignment horizontal="center" vertical="center"/>
    </xf>
    <xf numFmtId="0" fontId="14" fillId="2" borderId="9" xfId="0" applyFont="1" applyFill="1" applyBorder="1" applyAlignment="1" applyProtection="1">
      <alignment horizontal="left" vertical="center"/>
    </xf>
    <xf numFmtId="0" fontId="14" fillId="2" borderId="7" xfId="0" applyFont="1" applyFill="1" applyBorder="1" applyAlignment="1" applyProtection="1">
      <alignment horizontal="center" vertical="center"/>
    </xf>
    <xf numFmtId="0" fontId="14" fillId="2" borderId="8" xfId="0" applyFont="1" applyFill="1" applyBorder="1" applyAlignment="1" applyProtection="1">
      <alignment horizontal="center" vertical="center"/>
    </xf>
    <xf numFmtId="0" fontId="14" fillId="2" borderId="5" xfId="0" applyFont="1" applyFill="1" applyBorder="1" applyAlignment="1" applyProtection="1">
      <alignment horizontal="left" vertical="center"/>
    </xf>
    <xf numFmtId="0" fontId="14" fillId="2" borderId="6" xfId="0" applyFont="1" applyFill="1" applyBorder="1" applyAlignment="1" applyProtection="1">
      <alignment horizontal="center" vertical="center"/>
    </xf>
    <xf numFmtId="0" fontId="14" fillId="2" borderId="10" xfId="0" applyFont="1" applyFill="1" applyBorder="1" applyAlignment="1" applyProtection="1">
      <alignment horizontal="center" vertical="center"/>
    </xf>
    <xf numFmtId="0" fontId="14" fillId="2" borderId="11" xfId="0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 textRotation="90"/>
    </xf>
    <xf numFmtId="0" fontId="19" fillId="0" borderId="1" xfId="0" applyFont="1" applyFill="1" applyBorder="1" applyAlignment="1" applyProtection="1">
      <alignment horizontal="right"/>
    </xf>
    <xf numFmtId="0" fontId="19" fillId="6" borderId="1" xfId="0" applyFont="1" applyFill="1" applyBorder="1" applyAlignment="1" applyProtection="1">
      <alignment horizontal="center"/>
    </xf>
    <xf numFmtId="0" fontId="0" fillId="0" borderId="0" xfId="0" applyFont="1" applyAlignment="1">
      <alignment horizontal="center"/>
    </xf>
    <xf numFmtId="0" fontId="19" fillId="7" borderId="15" xfId="0" applyFont="1" applyFill="1" applyBorder="1" applyAlignment="1" applyProtection="1">
      <alignment horizontal="left" vertical="center"/>
    </xf>
    <xf numFmtId="0" fontId="0" fillId="7" borderId="12" xfId="0" applyNumberFormat="1" applyFill="1" applyBorder="1" applyAlignment="1" applyProtection="1">
      <alignment horizontal="center" vertical="center"/>
    </xf>
    <xf numFmtId="10" fontId="15" fillId="7" borderId="12" xfId="0" applyNumberFormat="1" applyFont="1" applyFill="1" applyBorder="1" applyAlignment="1" applyProtection="1">
      <alignment horizontal="center" vertical="center"/>
    </xf>
    <xf numFmtId="0" fontId="0" fillId="7" borderId="12" xfId="0" applyFont="1" applyFill="1" applyBorder="1" applyAlignment="1">
      <alignment vertical="center"/>
    </xf>
    <xf numFmtId="169" fontId="0" fillId="7" borderId="12" xfId="0" applyNumberFormat="1" applyFill="1" applyBorder="1" applyAlignment="1" applyProtection="1">
      <alignment horizontal="center" vertical="center"/>
    </xf>
    <xf numFmtId="0" fontId="0" fillId="7" borderId="14" xfId="0" applyNumberFormat="1" applyFill="1" applyBorder="1" applyAlignment="1" applyProtection="1">
      <alignment horizontal="center" vertical="center"/>
    </xf>
    <xf numFmtId="49" fontId="15" fillId="2" borderId="0" xfId="0" applyNumberFormat="1" applyFont="1" applyFill="1" applyAlignment="1" applyProtection="1">
      <alignment horizontal="center"/>
    </xf>
    <xf numFmtId="0" fontId="15" fillId="2" borderId="0" xfId="0" applyFont="1" applyFill="1" applyAlignment="1" applyProtection="1">
      <alignment horizontal="left"/>
    </xf>
    <xf numFmtId="166" fontId="0" fillId="2" borderId="0" xfId="0" applyNumberFormat="1" applyFill="1" applyAlignment="1" applyProtection="1">
      <alignment horizontal="center"/>
    </xf>
    <xf numFmtId="3" fontId="5" fillId="0" borderId="0" xfId="0" applyNumberFormat="1" applyFont="1" applyFill="1" applyBorder="1" applyAlignment="1" applyProtection="1">
      <alignment horizontal="center" vertical="center"/>
    </xf>
    <xf numFmtId="170" fontId="5" fillId="4" borderId="1" xfId="6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/>
    </xf>
    <xf numFmtId="0" fontId="11" fillId="0" borderId="0" xfId="0" applyFont="1" applyFill="1" applyBorder="1" applyAlignment="1" applyProtection="1">
      <alignment horizontal="left" vertical="center"/>
    </xf>
    <xf numFmtId="0" fontId="15" fillId="0" borderId="0" xfId="0" applyFont="1"/>
    <xf numFmtId="0" fontId="0" fillId="2" borderId="0" xfId="0" applyNumberFormat="1" applyFill="1" applyAlignment="1" applyProtection="1">
      <alignment horizontal="center"/>
    </xf>
    <xf numFmtId="0" fontId="0" fillId="0" borderId="1" xfId="0" applyBorder="1" applyAlignment="1">
      <alignment horizontal="center"/>
    </xf>
    <xf numFmtId="1" fontId="21" fillId="13" borderId="1" xfId="8" applyNumberFormat="1" applyFont="1" applyFill="1" applyBorder="1" applyAlignment="1" applyProtection="1">
      <alignment horizontal="center" vertical="center"/>
      <protection locked="0"/>
    </xf>
    <xf numFmtId="165" fontId="5" fillId="4" borderId="1" xfId="6" applyNumberFormat="1" applyFont="1" applyFill="1" applyBorder="1" applyAlignment="1" applyProtection="1">
      <alignment horizontal="center" vertical="center"/>
      <protection locked="0"/>
    </xf>
    <xf numFmtId="165" fontId="5" fillId="0" borderId="1" xfId="7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165" fontId="11" fillId="0" borderId="1" xfId="0" applyNumberFormat="1" applyFont="1" applyFill="1" applyBorder="1" applyAlignment="1" applyProtection="1">
      <alignment horizontal="center" vertical="center"/>
    </xf>
    <xf numFmtId="165" fontId="0" fillId="2" borderId="0" xfId="0" applyNumberFormat="1" applyFont="1" applyFill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3" fontId="13" fillId="2" borderId="0" xfId="0" applyNumberFormat="1" applyFont="1" applyFill="1" applyAlignment="1" applyProtection="1">
      <alignment horizontal="center"/>
    </xf>
    <xf numFmtId="10" fontId="0" fillId="2" borderId="0" xfId="0" applyNumberFormat="1" applyFill="1" applyBorder="1" applyAlignment="1" applyProtection="1">
      <alignment horizontal="center"/>
    </xf>
    <xf numFmtId="0" fontId="22" fillId="7" borderId="15" xfId="0" applyFont="1" applyFill="1" applyBorder="1" applyAlignment="1">
      <alignment vertical="center"/>
    </xf>
    <xf numFmtId="0" fontId="22" fillId="7" borderId="12" xfId="0" applyFont="1" applyFill="1" applyBorder="1" applyAlignment="1">
      <alignment vertical="center"/>
    </xf>
    <xf numFmtId="0" fontId="22" fillId="7" borderId="14" xfId="0" applyFont="1" applyFill="1" applyBorder="1" applyAlignment="1">
      <alignment vertical="center"/>
    </xf>
    <xf numFmtId="168" fontId="0" fillId="0" borderId="1" xfId="6" applyNumberFormat="1" applyFont="1" applyFill="1" applyBorder="1" applyAlignment="1" applyProtection="1">
      <alignment horizontal="center" vertical="center"/>
    </xf>
    <xf numFmtId="171" fontId="17" fillId="10" borderId="1" xfId="6" applyNumberFormat="1" applyFont="1" applyFill="1" applyBorder="1" applyAlignment="1" applyProtection="1">
      <alignment horizontal="center" vertical="center"/>
    </xf>
    <xf numFmtId="3" fontId="24" fillId="10" borderId="1" xfId="6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vertical="center"/>
    </xf>
    <xf numFmtId="49" fontId="0" fillId="2" borderId="0" xfId="0" applyNumberFormat="1" applyFill="1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5" fontId="0" fillId="2" borderId="19" xfId="0" applyNumberFormat="1" applyFill="1" applyBorder="1" applyAlignment="1" applyProtection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center" wrapText="1"/>
    </xf>
    <xf numFmtId="165" fontId="14" fillId="0" borderId="0" xfId="0" applyNumberFormat="1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 applyBorder="1" applyAlignment="1" applyProtection="1">
      <alignment horizontal="center" vertical="center"/>
    </xf>
    <xf numFmtId="165" fontId="1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/>
    </xf>
    <xf numFmtId="165" fontId="0" fillId="0" borderId="0" xfId="0" applyNumberFormat="1" applyFill="1" applyBorder="1" applyAlignment="1" applyProtection="1">
      <alignment horizontal="center" vertical="center"/>
    </xf>
    <xf numFmtId="0" fontId="17" fillId="0" borderId="19" xfId="0" applyFont="1" applyFill="1" applyBorder="1" applyAlignment="1" applyProtection="1">
      <alignment horizontal="center" vertical="center"/>
    </xf>
    <xf numFmtId="165" fontId="17" fillId="10" borderId="19" xfId="0" applyNumberFormat="1" applyFont="1" applyFill="1" applyBorder="1" applyAlignment="1" applyProtection="1">
      <alignment horizontal="center" vertical="center"/>
    </xf>
    <xf numFmtId="0" fontId="11" fillId="0" borderId="20" xfId="1" applyFont="1" applyFill="1" applyBorder="1" applyAlignment="1" applyProtection="1">
      <alignment horizontal="center" vertical="center" wrapText="1"/>
    </xf>
    <xf numFmtId="0" fontId="11" fillId="0" borderId="21" xfId="1" applyFont="1" applyFill="1" applyBorder="1" applyAlignment="1" applyProtection="1">
      <alignment horizontal="center" vertical="center" wrapText="1"/>
    </xf>
    <xf numFmtId="165" fontId="14" fillId="0" borderId="25" xfId="0" applyNumberFormat="1" applyFont="1" applyFill="1" applyBorder="1" applyAlignment="1" applyProtection="1">
      <alignment horizontal="center" vertical="center"/>
      <protection locked="0"/>
    </xf>
    <xf numFmtId="165" fontId="14" fillId="2" borderId="18" xfId="0" applyNumberFormat="1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4" fontId="5" fillId="0" borderId="12" xfId="0" applyNumberFormat="1" applyFont="1" applyFill="1" applyBorder="1" applyAlignment="1" applyProtection="1">
      <alignment horizontal="center" vertical="center"/>
    </xf>
    <xf numFmtId="3" fontId="5" fillId="0" borderId="12" xfId="6" applyNumberFormat="1" applyFont="1" applyFill="1" applyBorder="1" applyAlignment="1" applyProtection="1">
      <alignment horizontal="center" vertical="center"/>
    </xf>
    <xf numFmtId="3" fontId="5" fillId="2" borderId="12" xfId="6" applyNumberFormat="1" applyFont="1" applyFill="1" applyBorder="1" applyAlignment="1" applyProtection="1">
      <alignment horizontal="center" vertical="center"/>
    </xf>
    <xf numFmtId="49" fontId="5" fillId="0" borderId="25" xfId="0" applyNumberFormat="1" applyFont="1" applyFill="1" applyBorder="1" applyAlignment="1" applyProtection="1">
      <alignment horizontal="center" vertical="center"/>
    </xf>
    <xf numFmtId="49" fontId="11" fillId="0" borderId="24" xfId="0" applyNumberFormat="1" applyFont="1" applyFill="1" applyBorder="1" applyAlignment="1" applyProtection="1">
      <alignment horizontal="center" vertical="center"/>
    </xf>
    <xf numFmtId="166" fontId="5" fillId="0" borderId="25" xfId="0" applyNumberFormat="1" applyFont="1" applyFill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11" fillId="0" borderId="17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3" fontId="5" fillId="2" borderId="25" xfId="6" applyNumberFormat="1" applyFont="1" applyFill="1" applyBorder="1" applyAlignment="1" applyProtection="1">
      <alignment horizontal="center" vertical="center"/>
    </xf>
    <xf numFmtId="9" fontId="5" fillId="2" borderId="25" xfId="7" applyFont="1" applyFill="1" applyBorder="1" applyAlignment="1" applyProtection="1">
      <alignment horizontal="center" vertical="center"/>
    </xf>
    <xf numFmtId="3" fontId="11" fillId="2" borderId="0" xfId="6" applyNumberFormat="1" applyFont="1" applyFill="1" applyBorder="1" applyAlignment="1" applyProtection="1">
      <alignment horizontal="center" vertical="center"/>
    </xf>
    <xf numFmtId="9" fontId="11" fillId="2" borderId="24" xfId="7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3" fontId="11" fillId="0" borderId="15" xfId="0" applyNumberFormat="1" applyFont="1" applyFill="1" applyBorder="1" applyAlignment="1" applyProtection="1">
      <alignment horizontal="center" vertical="center"/>
    </xf>
    <xf numFmtId="4" fontId="5" fillId="0" borderId="20" xfId="0" applyNumberFormat="1" applyFont="1" applyFill="1" applyBorder="1" applyAlignment="1" applyProtection="1">
      <alignment horizontal="center" vertical="center"/>
    </xf>
    <xf numFmtId="3" fontId="25" fillId="0" borderId="19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 vertical="center"/>
    </xf>
    <xf numFmtId="0" fontId="17" fillId="2" borderId="0" xfId="0" applyFont="1" applyFill="1" applyAlignment="1" applyProtection="1">
      <alignment horizontal="left" vertical="center"/>
    </xf>
    <xf numFmtId="0" fontId="0" fillId="2" borderId="0" xfId="0" applyFill="1" applyAlignment="1" applyProtection="1">
      <alignment horizontal="left" vertical="center"/>
    </xf>
    <xf numFmtId="49" fontId="17" fillId="2" borderId="0" xfId="0" applyNumberFormat="1" applyFont="1" applyFill="1" applyAlignment="1" applyProtection="1">
      <alignment horizontal="center" vertical="center"/>
    </xf>
    <xf numFmtId="0" fontId="0" fillId="13" borderId="1" xfId="0" applyFill="1" applyBorder="1" applyAlignment="1" applyProtection="1">
      <alignment horizont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</xf>
    <xf numFmtId="3" fontId="5" fillId="10" borderId="1" xfId="6" applyNumberFormat="1" applyFont="1" applyFill="1" applyBorder="1" applyAlignment="1" applyProtection="1">
      <alignment horizontal="center" vertical="center"/>
    </xf>
    <xf numFmtId="0" fontId="26" fillId="2" borderId="0" xfId="0" quotePrefix="1" applyFont="1" applyFill="1" applyAlignment="1" applyProtection="1">
      <alignment horizontal="left"/>
    </xf>
    <xf numFmtId="168" fontId="5" fillId="0" borderId="1" xfId="6" applyNumberFormat="1" applyFont="1" applyFill="1" applyBorder="1" applyAlignment="1" applyProtection="1">
      <alignment horizontal="center" vertical="center"/>
    </xf>
    <xf numFmtId="49" fontId="28" fillId="2" borderId="0" xfId="0" applyNumberFormat="1" applyFont="1" applyFill="1" applyAlignment="1" applyProtection="1">
      <alignment horizontal="left"/>
    </xf>
    <xf numFmtId="0" fontId="29" fillId="2" borderId="0" xfId="0" applyFont="1" applyFill="1" applyAlignment="1" applyProtection="1">
      <alignment horizontal="center"/>
    </xf>
    <xf numFmtId="0" fontId="30" fillId="0" borderId="0" xfId="0" applyFont="1"/>
    <xf numFmtId="0" fontId="1" fillId="0" borderId="0" xfId="0" applyFont="1" applyAlignment="1" applyProtection="1">
      <alignment horizontal="center"/>
    </xf>
    <xf numFmtId="172" fontId="10" fillId="2" borderId="1" xfId="0" applyNumberFormat="1" applyFont="1" applyFill="1" applyBorder="1" applyAlignment="1" applyProtection="1">
      <alignment horizontal="center" vertical="center" wrapText="1"/>
    </xf>
    <xf numFmtId="172" fontId="0" fillId="2" borderId="0" xfId="0" applyNumberFormat="1" applyFill="1" applyBorder="1" applyAlignment="1" applyProtection="1">
      <alignment horizontal="center"/>
    </xf>
    <xf numFmtId="172" fontId="17" fillId="10" borderId="19" xfId="0" applyNumberFormat="1" applyFont="1" applyFill="1" applyBorder="1" applyAlignment="1" applyProtection="1">
      <alignment horizontal="center" vertical="center"/>
    </xf>
    <xf numFmtId="172" fontId="31" fillId="2" borderId="0" xfId="0" applyNumberFormat="1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17" fillId="2" borderId="17" xfId="0" applyFont="1" applyFill="1" applyBorder="1" applyAlignment="1" applyProtection="1">
      <alignment horizontal="center" vertical="center"/>
    </xf>
    <xf numFmtId="0" fontId="17" fillId="2" borderId="0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left" vertical="center"/>
    </xf>
    <xf numFmtId="0" fontId="7" fillId="7" borderId="15" xfId="0" applyFont="1" applyFill="1" applyBorder="1" applyAlignment="1" applyProtection="1">
      <alignment horizontal="center" vertical="center"/>
    </xf>
    <xf numFmtId="0" fontId="7" fillId="7" borderId="14" xfId="0" applyFont="1" applyFill="1" applyBorder="1" applyAlignment="1" applyProtection="1">
      <alignment horizontal="center" vertical="center"/>
    </xf>
    <xf numFmtId="0" fontId="7" fillId="7" borderId="12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12" fillId="0" borderId="23" xfId="1" applyFont="1" applyFill="1" applyBorder="1" applyAlignment="1" applyProtection="1">
      <alignment horizontal="center" vertical="center" wrapText="1"/>
    </xf>
    <xf numFmtId="0" fontId="12" fillId="0" borderId="15" xfId="1" applyFont="1" applyFill="1" applyBorder="1" applyAlignment="1" applyProtection="1">
      <alignment horizontal="center" vertical="center" wrapText="1"/>
    </xf>
    <xf numFmtId="0" fontId="12" fillId="0" borderId="12" xfId="1" applyFont="1" applyFill="1" applyBorder="1" applyAlignment="1" applyProtection="1">
      <alignment horizontal="center" vertical="center" wrapText="1"/>
    </xf>
    <xf numFmtId="0" fontId="12" fillId="0" borderId="21" xfId="1" applyFont="1" applyFill="1" applyBorder="1" applyAlignment="1" applyProtection="1">
      <alignment horizontal="center" vertical="center" wrapText="1"/>
    </xf>
    <xf numFmtId="0" fontId="7" fillId="8" borderId="15" xfId="0" applyFont="1" applyFill="1" applyBorder="1" applyAlignment="1" applyProtection="1">
      <alignment horizontal="center" vertical="center"/>
    </xf>
    <xf numFmtId="0" fontId="7" fillId="8" borderId="12" xfId="0" applyFont="1" applyFill="1" applyBorder="1" applyAlignment="1" applyProtection="1">
      <alignment horizontal="center" vertical="center"/>
    </xf>
    <xf numFmtId="0" fontId="7" fillId="8" borderId="14" xfId="0" applyFont="1" applyFill="1" applyBorder="1" applyAlignment="1" applyProtection="1">
      <alignment horizontal="center" vertical="center"/>
    </xf>
    <xf numFmtId="0" fontId="17" fillId="2" borderId="15" xfId="0" applyFont="1" applyFill="1" applyBorder="1" applyAlignment="1" applyProtection="1">
      <alignment horizontal="left" vertical="center"/>
    </xf>
    <xf numFmtId="0" fontId="17" fillId="2" borderId="12" xfId="0" applyFont="1" applyFill="1" applyBorder="1" applyAlignment="1" applyProtection="1">
      <alignment horizontal="left" vertical="center"/>
    </xf>
    <xf numFmtId="0" fontId="17" fillId="2" borderId="14" xfId="0" applyFont="1" applyFill="1" applyBorder="1" applyAlignment="1" applyProtection="1">
      <alignment horizontal="left" vertical="center"/>
    </xf>
    <xf numFmtId="0" fontId="22" fillId="14" borderId="12" xfId="0" applyFont="1" applyFill="1" applyBorder="1" applyAlignment="1">
      <alignment horizontal="center" vertical="center"/>
    </xf>
    <xf numFmtId="0" fontId="7" fillId="7" borderId="15" xfId="0" applyFont="1" applyFill="1" applyBorder="1" applyAlignment="1" applyProtection="1">
      <alignment horizontal="center" vertical="center" wrapText="1"/>
    </xf>
    <xf numFmtId="0" fontId="7" fillId="7" borderId="14" xfId="0" applyFont="1" applyFill="1" applyBorder="1" applyAlignment="1" applyProtection="1">
      <alignment horizontal="center" vertical="center" wrapText="1"/>
    </xf>
    <xf numFmtId="0" fontId="7" fillId="7" borderId="12" xfId="0" applyFont="1" applyFill="1" applyBorder="1" applyAlignment="1" applyProtection="1">
      <alignment horizontal="center" vertical="center" wrapText="1"/>
    </xf>
    <xf numFmtId="0" fontId="7" fillId="7" borderId="1" xfId="0" applyFont="1" applyFill="1" applyBorder="1" applyAlignment="1" applyProtection="1">
      <alignment horizontal="center" vertical="center"/>
    </xf>
    <xf numFmtId="49" fontId="27" fillId="2" borderId="0" xfId="0" quotePrefix="1" applyNumberFormat="1" applyFont="1" applyFill="1" applyAlignment="1" applyProtection="1">
      <alignment horizontal="right"/>
    </xf>
    <xf numFmtId="49" fontId="27" fillId="2" borderId="0" xfId="0" applyNumberFormat="1" applyFont="1" applyFill="1" applyAlignment="1" applyProtection="1">
      <alignment horizontal="right"/>
    </xf>
    <xf numFmtId="9" fontId="27" fillId="2" borderId="0" xfId="0" quotePrefix="1" applyNumberFormat="1" applyFont="1" applyFill="1" applyAlignment="1" applyProtection="1">
      <alignment horizontal="center"/>
    </xf>
  </cellXfs>
  <cellStyles count="9">
    <cellStyle name="Euro" xfId="4" xr:uid="{00000000-0005-0000-0000-000000000000}"/>
    <cellStyle name="F5" xfId="2" xr:uid="{00000000-0005-0000-0000-000001000000}"/>
    <cellStyle name="Invoer" xfId="8" builtinId="20"/>
    <cellStyle name="Komma" xfId="6" builtinId="3"/>
    <cellStyle name="Normaal" xfId="3" xr:uid="{00000000-0005-0000-0000-000004000000}"/>
    <cellStyle name="Procent" xfId="7" builtinId="5"/>
    <cellStyle name="Standaard" xfId="0" builtinId="0"/>
    <cellStyle name="Standaard 2" xfId="1" xr:uid="{00000000-0005-0000-0000-000007000000}"/>
    <cellStyle name="Valuta 2" xfId="5" xr:uid="{00000000-0005-0000-0000-000008000000}"/>
  </cellStyles>
  <dxfs count="37"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779318</xdr:colOff>
      <xdr:row>16</xdr:row>
      <xdr:rowOff>8660</xdr:rowOff>
    </xdr:from>
    <xdr:to>
      <xdr:col>12</xdr:col>
      <xdr:colOff>0</xdr:colOff>
      <xdr:row>20</xdr:row>
      <xdr:rowOff>129886</xdr:rowOff>
    </xdr:to>
    <xdr:cxnSp macro="">
      <xdr:nvCxnSpPr>
        <xdr:cNvPr id="23" name="Gebogen verbindingslij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9845386" y="5671705"/>
          <a:ext cx="1013114" cy="458931"/>
        </a:xfrm>
        <a:prstGeom prst="bentConnector3">
          <a:avLst>
            <a:gd name="adj1" fmla="val -2137"/>
          </a:avLst>
        </a:prstGeom>
        <a:ln w="28575">
          <a:solidFill>
            <a:sysClr val="windowText" lastClr="00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654844</xdr:colOff>
      <xdr:row>20</xdr:row>
      <xdr:rowOff>365127</xdr:rowOff>
    </xdr:from>
    <xdr:to>
      <xdr:col>12</xdr:col>
      <xdr:colOff>661147</xdr:colOff>
      <xdr:row>23</xdr:row>
      <xdr:rowOff>123264</xdr:rowOff>
    </xdr:to>
    <xdr:cxnSp macro="">
      <xdr:nvCxnSpPr>
        <xdr:cNvPr id="61" name="Rechte verbindingslijn met pijl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 flipH="1" flipV="1">
          <a:off x="11345256" y="7447245"/>
          <a:ext cx="6303" cy="508931"/>
        </a:xfrm>
        <a:prstGeom prst="straightConnector1">
          <a:avLst/>
        </a:prstGeom>
        <a:ln w="28575">
          <a:solidFill>
            <a:sysClr val="windowText" lastClr="00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649942</xdr:colOff>
      <xdr:row>16</xdr:row>
      <xdr:rowOff>23811</xdr:rowOff>
    </xdr:from>
    <xdr:to>
      <xdr:col>18</xdr:col>
      <xdr:colOff>678658</xdr:colOff>
      <xdr:row>23</xdr:row>
      <xdr:rowOff>123264</xdr:rowOff>
    </xdr:to>
    <xdr:cxnSp macro="">
      <xdr:nvCxnSpPr>
        <xdr:cNvPr id="63" name="Gebogen verbindingslijn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CxnSpPr/>
      </xdr:nvCxnSpPr>
      <xdr:spPr>
        <a:xfrm rot="10800000" flipV="1">
          <a:off x="11340354" y="6444782"/>
          <a:ext cx="4836039" cy="1511394"/>
        </a:xfrm>
        <a:prstGeom prst="bentConnector3">
          <a:avLst>
            <a:gd name="adj1" fmla="val -51"/>
          </a:avLst>
        </a:prstGeom>
        <a:ln w="28575">
          <a:solidFill>
            <a:sysClr val="windowText" lastClr="000000"/>
          </a:solidFill>
          <a:prstDash val="sysDot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141755</xdr:colOff>
      <xdr:row>5</xdr:row>
      <xdr:rowOff>123265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EB4E899D-BD34-4274-AF29-3EB23FE642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08" b="25592"/>
        <a:stretch/>
      </xdr:blipFill>
      <xdr:spPr>
        <a:xfrm>
          <a:off x="0" y="0"/>
          <a:ext cx="4321549" cy="9076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495674</xdr:colOff>
      <xdr:row>5</xdr:row>
      <xdr:rowOff>113927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B6C3E52-E959-4726-A188-3AE42AD4AB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08" b="25592"/>
        <a:stretch/>
      </xdr:blipFill>
      <xdr:spPr>
        <a:xfrm>
          <a:off x="0" y="0"/>
          <a:ext cx="4321549" cy="9076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273424</xdr:colOff>
      <xdr:row>5</xdr:row>
      <xdr:rowOff>98052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58EB5FC6-4A2E-4C3E-A04D-FC5F3AAAC6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08" b="25592"/>
        <a:stretch/>
      </xdr:blipFill>
      <xdr:spPr>
        <a:xfrm>
          <a:off x="0" y="0"/>
          <a:ext cx="4321549" cy="9076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1040716</xdr:colOff>
      <xdr:row>5</xdr:row>
      <xdr:rowOff>113927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E1836FB-6A4C-4285-8497-EEFB238567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08" b="25592"/>
        <a:stretch/>
      </xdr:blipFill>
      <xdr:spPr>
        <a:xfrm>
          <a:off x="0" y="0"/>
          <a:ext cx="4321549" cy="9076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HQ665"/>
  <sheetViews>
    <sheetView showGridLines="0" tabSelected="1" zoomScaleNormal="100" workbookViewId="0">
      <selection activeCell="I4" sqref="I4"/>
    </sheetView>
  </sheetViews>
  <sheetFormatPr defaultColWidth="9" defaultRowHeight="12.75"/>
  <cols>
    <col min="1" max="1" width="2.28515625" style="5" customWidth="1"/>
    <col min="2" max="2" width="20.7109375" style="32" customWidth="1"/>
    <col min="3" max="3" width="25" style="9" customWidth="1"/>
    <col min="4" max="4" width="14.5703125" style="9" customWidth="1"/>
    <col min="5" max="5" width="15.28515625" style="9" customWidth="1"/>
    <col min="6" max="6" width="12.140625" style="9" customWidth="1"/>
    <col min="7" max="7" width="17.28515625" style="9" customWidth="1"/>
    <col min="8" max="8" width="8.140625" style="9" customWidth="1"/>
    <col min="9" max="9" width="14.28515625" style="9" customWidth="1"/>
    <col min="10" max="10" width="14.85546875" style="9" customWidth="1"/>
    <col min="11" max="11" width="19.7109375" style="9" customWidth="1"/>
    <col min="12" max="12" width="2" style="9" customWidth="1"/>
    <col min="13" max="14" width="19.7109375" style="9" customWidth="1"/>
    <col min="15" max="15" width="2.140625" style="9" customWidth="1"/>
    <col min="16" max="16" width="18.85546875" style="9" customWidth="1"/>
    <col min="17" max="17" width="14.85546875" style="9" customWidth="1"/>
    <col min="18" max="18" width="27" style="9" customWidth="1"/>
    <col min="19" max="19" width="17.7109375" style="9" customWidth="1"/>
    <col min="20" max="20" width="113.5703125" style="9" bestFit="1" customWidth="1"/>
    <col min="21" max="23" width="9" style="9"/>
    <col min="24" max="24" width="10.28515625" style="9" bestFit="1" customWidth="1"/>
    <col min="25" max="16384" width="9" style="9"/>
  </cols>
  <sheetData>
    <row r="1" spans="1:225"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</row>
    <row r="2" spans="1:225">
      <c r="B2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</row>
    <row r="7" spans="1:225" s="5" customFormat="1" ht="12.75" customHeight="1">
      <c r="B7" s="176" t="s">
        <v>44</v>
      </c>
      <c r="C7" s="177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84" t="s">
        <v>118</v>
      </c>
      <c r="Q7" s="7"/>
      <c r="R7" s="7"/>
    </row>
    <row r="8" spans="1:225" s="5" customFormat="1" ht="12.75" customHeight="1">
      <c r="B8" s="6"/>
      <c r="C8" s="7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225" ht="28.35" customHeight="1">
      <c r="B9" s="188" t="s">
        <v>68</v>
      </c>
      <c r="C9" s="189"/>
      <c r="D9" s="188" t="s">
        <v>27</v>
      </c>
      <c r="E9" s="190"/>
      <c r="F9" s="190"/>
      <c r="G9" s="190"/>
      <c r="H9" s="190"/>
      <c r="I9" s="190"/>
      <c r="J9" s="190"/>
      <c r="K9" s="189"/>
      <c r="L9" s="191"/>
      <c r="M9" s="41" t="s">
        <v>46</v>
      </c>
      <c r="N9" s="63" t="s">
        <v>110</v>
      </c>
      <c r="O9" s="196"/>
      <c r="P9" s="200" t="s">
        <v>26</v>
      </c>
      <c r="Q9" s="201"/>
      <c r="R9" s="201"/>
      <c r="S9" s="202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</row>
    <row r="10" spans="1:225" s="11" customFormat="1" ht="129.94999999999999" customHeight="1">
      <c r="A10" s="10"/>
      <c r="B10" s="54" t="s">
        <v>1</v>
      </c>
      <c r="C10" s="55" t="s">
        <v>0</v>
      </c>
      <c r="D10" s="55" t="s">
        <v>85</v>
      </c>
      <c r="E10" s="55" t="s">
        <v>86</v>
      </c>
      <c r="F10" s="55" t="s">
        <v>84</v>
      </c>
      <c r="G10" s="55" t="s">
        <v>98</v>
      </c>
      <c r="H10" s="55" t="s">
        <v>21</v>
      </c>
      <c r="I10" s="55" t="s">
        <v>88</v>
      </c>
      <c r="J10" s="55" t="s">
        <v>92</v>
      </c>
      <c r="K10" s="55" t="s">
        <v>87</v>
      </c>
      <c r="L10" s="192"/>
      <c r="M10" s="142" t="s">
        <v>97</v>
      </c>
      <c r="N10" s="143" t="s">
        <v>111</v>
      </c>
      <c r="O10" s="197"/>
      <c r="P10" s="56" t="s">
        <v>89</v>
      </c>
      <c r="Q10" s="56" t="s">
        <v>90</v>
      </c>
      <c r="R10" s="55" t="s">
        <v>93</v>
      </c>
      <c r="S10" s="56" t="s">
        <v>94</v>
      </c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</row>
    <row r="11" spans="1:225" ht="15" customHeight="1">
      <c r="B11" s="12" t="s">
        <v>11</v>
      </c>
      <c r="C11" s="13" t="s">
        <v>29</v>
      </c>
      <c r="D11" s="107"/>
      <c r="E11" s="3"/>
      <c r="F11" s="4">
        <f>E11*D11*1000</f>
        <v>0</v>
      </c>
      <c r="G11" s="13" t="s">
        <v>18</v>
      </c>
      <c r="H11" s="2"/>
      <c r="I11" s="14" t="str">
        <f>IF(H11=10,1008,IF(H11=15,1000,IF(H11=20,995,IF(H11=25,983,IF(H11=30,970,"0")))))</f>
        <v>0</v>
      </c>
      <c r="J11" s="14">
        <f>+'2. Opbrengst per locatie'!S13</f>
        <v>0</v>
      </c>
      <c r="K11" s="173">
        <v>234000</v>
      </c>
      <c r="L11" s="193"/>
      <c r="M11" s="144"/>
      <c r="N11" s="144"/>
      <c r="O11" s="198"/>
      <c r="P11" s="38"/>
      <c r="Q11" s="39"/>
      <c r="R11" s="15" t="str">
        <f>IF('2. Opbrengst per locatie'!S32&gt;'1. Tarievenblad'!K11,'2. Opbrengst per locatie'!S32,"")</f>
        <v/>
      </c>
      <c r="S11" s="175" t="str">
        <f>IF('2. Opbrengst per locatie'!S32&gt;'1. Tarievenblad'!K11,'2. Opbrengst per locatie'!S32-'1. Tarievenblad'!K11,"")</f>
        <v/>
      </c>
      <c r="T11" s="174"/>
      <c r="U11" s="51"/>
      <c r="V11" s="53"/>
      <c r="W11" s="5"/>
      <c r="X11" s="53">
        <f>V11*330/1000</f>
        <v>0</v>
      </c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</row>
    <row r="12" spans="1:225" ht="15" customHeight="1">
      <c r="B12" s="12" t="s">
        <v>12</v>
      </c>
      <c r="C12" s="13" t="s">
        <v>28</v>
      </c>
      <c r="D12" s="107"/>
      <c r="E12" s="3"/>
      <c r="F12" s="4">
        <f t="shared" ref="F12:F14" si="0">E12*D12*1000</f>
        <v>0</v>
      </c>
      <c r="G12" s="13" t="s">
        <v>18</v>
      </c>
      <c r="H12" s="2"/>
      <c r="I12" s="14" t="str">
        <f t="shared" ref="I12:I14" si="1">IF(H12=10,1008,IF(H12=15,1000,IF(H12=20,995,IF(H12=25,983,IF(H12=30,970,"0")))))</f>
        <v>0</v>
      </c>
      <c r="J12" s="14">
        <f>+'2. Opbrengst per locatie'!S14</f>
        <v>0</v>
      </c>
      <c r="K12" s="173">
        <v>468000</v>
      </c>
      <c r="L12" s="193"/>
      <c r="M12" s="135"/>
      <c r="N12" s="135"/>
      <c r="O12" s="198"/>
      <c r="P12" s="38"/>
      <c r="Q12" s="39"/>
      <c r="R12" s="15" t="str">
        <f>IF('2. Opbrengst per locatie'!S33&gt;'1. Tarievenblad'!K12,'2. Opbrengst per locatie'!S33,"")</f>
        <v/>
      </c>
      <c r="S12" s="175" t="str">
        <f>IF('2. Opbrengst per locatie'!S33&gt;'1. Tarievenblad'!K12,'2. Opbrengst per locatie'!S33-'1. Tarievenblad'!K12,"")</f>
        <v/>
      </c>
      <c r="T12" s="174"/>
      <c r="U12" s="51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</row>
    <row r="13" spans="1:225" ht="15" customHeight="1">
      <c r="B13" s="12" t="s">
        <v>13</v>
      </c>
      <c r="C13" s="13" t="s">
        <v>113</v>
      </c>
      <c r="D13" s="107"/>
      <c r="E13" s="3"/>
      <c r="F13" s="4">
        <f t="shared" si="0"/>
        <v>0</v>
      </c>
      <c r="G13" s="13" t="s">
        <v>18</v>
      </c>
      <c r="H13" s="2"/>
      <c r="I13" s="14" t="str">
        <f t="shared" si="1"/>
        <v>0</v>
      </c>
      <c r="J13" s="14">
        <f>+'2. Opbrengst per locatie'!S15</f>
        <v>0</v>
      </c>
      <c r="K13" s="173">
        <v>264000</v>
      </c>
      <c r="L13" s="193"/>
      <c r="M13" s="135"/>
      <c r="N13" s="135"/>
      <c r="O13" s="198"/>
      <c r="P13" s="38"/>
      <c r="Q13" s="39"/>
      <c r="R13" s="15" t="str">
        <f>IF('2. Opbrengst per locatie'!S34&gt;'1. Tarievenblad'!K13,'2. Opbrengst per locatie'!S34,"")</f>
        <v/>
      </c>
      <c r="S13" s="175" t="str">
        <f>IF('2. Opbrengst per locatie'!S34&gt;'1. Tarievenblad'!K13,'2. Opbrengst per locatie'!S34-'1. Tarievenblad'!K13,"")</f>
        <v/>
      </c>
      <c r="T13" s="5"/>
      <c r="U13" s="51"/>
      <c r="V13" s="46"/>
      <c r="W13" s="5"/>
      <c r="X13" s="4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</row>
    <row r="14" spans="1:225" ht="15" customHeight="1">
      <c r="B14" s="12" t="s">
        <v>14</v>
      </c>
      <c r="C14" s="13" t="s">
        <v>114</v>
      </c>
      <c r="D14" s="107"/>
      <c r="E14" s="3"/>
      <c r="F14" s="4">
        <f t="shared" si="0"/>
        <v>0</v>
      </c>
      <c r="G14" s="13" t="s">
        <v>18</v>
      </c>
      <c r="H14" s="2"/>
      <c r="I14" s="14" t="str">
        <f t="shared" si="1"/>
        <v>0</v>
      </c>
      <c r="J14" s="14">
        <f>+'2. Opbrengst per locatie'!S16</f>
        <v>0</v>
      </c>
      <c r="K14" s="173">
        <v>214800</v>
      </c>
      <c r="L14" s="193"/>
      <c r="M14" s="135"/>
      <c r="N14" s="135"/>
      <c r="O14" s="198"/>
      <c r="P14" s="38"/>
      <c r="Q14" s="39"/>
      <c r="R14" s="20" t="str">
        <f>IF('2. Opbrengst per locatie'!S35&gt;'1. Tarievenblad'!K14,'2. Opbrengst per locatie'!S35,"")</f>
        <v/>
      </c>
      <c r="S14" s="44" t="str">
        <f>IF('2. Opbrengst per locatie'!S35&gt;'1. Tarievenblad'!K14,'2. Opbrengst per locatie'!S35-'1. Tarievenblad'!K14,"")</f>
        <v/>
      </c>
      <c r="T14" s="5"/>
      <c r="U14" s="51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</row>
    <row r="15" spans="1:225" ht="15" customHeight="1" thickBot="1">
      <c r="A15" s="16"/>
      <c r="B15" s="150"/>
      <c r="C15" s="146"/>
      <c r="D15" s="146"/>
      <c r="E15" s="152"/>
      <c r="F15" s="147"/>
      <c r="G15" s="154"/>
      <c r="H15" s="154"/>
      <c r="I15" s="154"/>
      <c r="J15" s="146"/>
      <c r="K15" s="148"/>
      <c r="L15" s="194"/>
      <c r="M15" s="145"/>
      <c r="N15" s="145"/>
      <c r="O15" s="198"/>
      <c r="P15" s="158"/>
      <c r="Q15" s="159"/>
      <c r="R15" s="149"/>
      <c r="S15" s="149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5"/>
      <c r="HK15" s="5"/>
      <c r="HL15" s="5"/>
      <c r="HM15" s="5"/>
      <c r="HN15" s="5"/>
      <c r="HO15" s="5"/>
      <c r="HP15" s="5"/>
      <c r="HQ15" s="5"/>
    </row>
    <row r="16" spans="1:225" s="27" customFormat="1" ht="38.25" customHeight="1" thickBot="1">
      <c r="A16" s="21"/>
      <c r="B16" s="151"/>
      <c r="C16" s="23" t="s">
        <v>9</v>
      </c>
      <c r="D16" s="24">
        <f>SUM(D11:D14)</f>
        <v>0</v>
      </c>
      <c r="E16" s="153"/>
      <c r="F16" s="24">
        <f>SUM(F11:F14)</f>
        <v>0</v>
      </c>
      <c r="G16" s="155"/>
      <c r="H16" s="156"/>
      <c r="I16" s="157"/>
      <c r="J16" s="24">
        <f>SUM(J11:J14)</f>
        <v>0</v>
      </c>
      <c r="K16" s="25" t="str">
        <f>IF(AND(J11&gt;=K11,J12&gt;=K12,J13&gt;=K13,J14&gt;=K14), "Minimumgarantie behaald","Minimumgarantie nog niet behaald")</f>
        <v>Minimumgarantie nog niet behaald</v>
      </c>
      <c r="L16" s="195"/>
      <c r="M16" s="37">
        <f>+'4. Investering +Service-kosten'!D21</f>
        <v>0</v>
      </c>
      <c r="N16" s="37">
        <f>+'4. Investering +Service-kosten'!U21</f>
        <v>0</v>
      </c>
      <c r="O16" s="199"/>
      <c r="P16" s="160"/>
      <c r="Q16" s="161"/>
      <c r="R16" s="24">
        <f>SUM(R11:R14)</f>
        <v>0</v>
      </c>
      <c r="S16" s="127" t="str">
        <f>IF(K16="minimumgarantie nog niet behaald",IF(SUM(S11:S14)&gt;0,CONCATENATE("+ ",ROUNDUP(SUM(S11:S14),0), " kWh/jaar"),""),IF(SUM(S11:S14)&gt;0,CONCATENATE("+ ",ROUNDUP(SUM(S11:S14),0), " kWh/jaar"),""))</f>
        <v/>
      </c>
      <c r="T16" s="174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6"/>
      <c r="DD16" s="26"/>
      <c r="DE16" s="26"/>
      <c r="DF16" s="26"/>
      <c r="DG16" s="26"/>
      <c r="DH16" s="26"/>
      <c r="DI16" s="26"/>
      <c r="DJ16" s="26"/>
      <c r="DK16" s="26"/>
      <c r="DL16" s="26"/>
    </row>
    <row r="17" spans="1:225">
      <c r="A17" s="16"/>
      <c r="B17" s="28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5"/>
      <c r="HK17" s="5"/>
      <c r="HL17" s="5"/>
      <c r="HM17" s="5"/>
      <c r="HN17" s="5"/>
      <c r="HO17" s="5"/>
      <c r="HP17" s="5"/>
      <c r="HQ17" s="5"/>
    </row>
    <row r="18" spans="1:225" ht="10.5" customHeight="1">
      <c r="A18" s="16"/>
      <c r="B18" s="28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5"/>
      <c r="HK18" s="5"/>
      <c r="HL18" s="5"/>
      <c r="HM18" s="5"/>
      <c r="HN18" s="5"/>
      <c r="HO18" s="5"/>
      <c r="HP18" s="5"/>
      <c r="HQ18" s="5"/>
    </row>
    <row r="19" spans="1:225" ht="30" customHeight="1">
      <c r="A19" s="16"/>
      <c r="B19" s="28"/>
      <c r="C19" s="5"/>
      <c r="D19" s="5"/>
      <c r="E19" s="5"/>
      <c r="F19" s="5"/>
      <c r="G19" s="5"/>
      <c r="H19" s="5"/>
      <c r="I19" s="5"/>
      <c r="J19" s="5"/>
      <c r="K19" s="5"/>
      <c r="L19" s="5"/>
      <c r="M19" s="126">
        <f>IFERROR(M21/'3. Beschikbare ruimte per RWZI'!I16,0)</f>
        <v>0</v>
      </c>
      <c r="N19" s="203" t="s">
        <v>74</v>
      </c>
      <c r="O19" s="204"/>
      <c r="P19" s="204"/>
      <c r="Q19" s="205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5"/>
      <c r="HJ19" s="5"/>
      <c r="HK19" s="5"/>
      <c r="HL19" s="5"/>
      <c r="HM19" s="5"/>
      <c r="HN19" s="5"/>
      <c r="HO19" s="5"/>
      <c r="HP19" s="5"/>
    </row>
    <row r="20" spans="1:225" ht="29.25" customHeight="1">
      <c r="A20" s="16"/>
      <c r="B20" s="28"/>
      <c r="C20" s="5"/>
      <c r="D20" s="5"/>
      <c r="E20" s="5"/>
      <c r="F20" s="5"/>
      <c r="G20" s="5"/>
      <c r="H20" s="5"/>
      <c r="I20" s="5"/>
      <c r="J20" s="106"/>
      <c r="K20" s="119"/>
      <c r="L20" s="5"/>
      <c r="M20" s="48">
        <f>IFERROR((M16+N16)/M21,0)</f>
        <v>0</v>
      </c>
      <c r="N20" s="187" t="s">
        <v>73</v>
      </c>
      <c r="O20" s="187"/>
      <c r="P20" s="187"/>
      <c r="Q20" s="187"/>
      <c r="R20" s="16"/>
      <c r="S20" s="16"/>
      <c r="T20" s="121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5"/>
      <c r="HJ20" s="5"/>
      <c r="HK20" s="5"/>
      <c r="HL20" s="5"/>
      <c r="HM20" s="5"/>
      <c r="HN20" s="5"/>
      <c r="HO20" s="5"/>
      <c r="HP20" s="5"/>
    </row>
    <row r="21" spans="1:225" ht="29.25" customHeight="1">
      <c r="A21" s="16"/>
      <c r="B21" s="33"/>
      <c r="C21" s="66" t="s">
        <v>10</v>
      </c>
      <c r="D21" s="33"/>
      <c r="E21" s="33"/>
      <c r="F21" s="33"/>
      <c r="G21" s="33"/>
      <c r="H21" s="5"/>
      <c r="I21" s="45"/>
      <c r="J21" s="120"/>
      <c r="K21" s="43"/>
      <c r="M21" s="49">
        <f>IF(K16="minimumgarantie nog niet behaald",IF(SUM(S11:S14)&gt;0,SUM(K11:K14)+SUM(S11:S14),SUM(K11:K16)),IF(SUM(S11:S14)&gt;0,SUM(K11:K14)+SUM(S11:S14),SUM(K11:K16)))</f>
        <v>1180800</v>
      </c>
      <c r="N21" s="185" t="s">
        <v>95</v>
      </c>
      <c r="O21" s="186"/>
      <c r="P21" s="186"/>
      <c r="Q21" s="186"/>
      <c r="R21" s="18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5"/>
      <c r="HJ21" s="5"/>
      <c r="HK21" s="5"/>
      <c r="HL21" s="5"/>
      <c r="HM21" s="5"/>
      <c r="HN21" s="5"/>
      <c r="HO21" s="5"/>
      <c r="HP21" s="5"/>
    </row>
    <row r="22" spans="1:225" ht="12" customHeight="1">
      <c r="A22" s="16"/>
      <c r="B22" s="42"/>
      <c r="C22" s="65" t="s">
        <v>22</v>
      </c>
      <c r="D22" s="33"/>
      <c r="E22" s="33"/>
      <c r="F22" s="33"/>
      <c r="G22" s="33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5"/>
      <c r="HK22" s="5"/>
      <c r="HL22" s="5"/>
      <c r="HM22" s="5"/>
      <c r="HN22" s="5"/>
      <c r="HO22" s="5"/>
      <c r="HP22" s="5"/>
      <c r="HQ22" s="5"/>
    </row>
    <row r="23" spans="1:225" ht="12" customHeight="1">
      <c r="B23" s="40"/>
      <c r="C23" s="65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52"/>
      <c r="R23" s="33"/>
      <c r="S23" s="34"/>
      <c r="T23" s="34"/>
      <c r="U23" s="34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5"/>
      <c r="HK23" s="5"/>
      <c r="HL23" s="5"/>
      <c r="HM23" s="5"/>
      <c r="HN23" s="5"/>
      <c r="HO23" s="5"/>
      <c r="HP23" s="5"/>
      <c r="HQ23" s="5"/>
    </row>
    <row r="24" spans="1:225" ht="12" customHeight="1">
      <c r="B24" s="35"/>
      <c r="C24" s="65" t="s">
        <v>20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4"/>
      <c r="T24" s="34"/>
      <c r="U24" s="34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5"/>
      <c r="HK24" s="5"/>
      <c r="HL24" s="5"/>
      <c r="HM24" s="5"/>
      <c r="HN24" s="5"/>
      <c r="HO24" s="5"/>
      <c r="HP24" s="5"/>
      <c r="HQ24" s="5"/>
    </row>
    <row r="25" spans="1:225" ht="12" customHeight="1">
      <c r="B25" s="47"/>
      <c r="C25" s="65" t="s">
        <v>19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/>
      <c r="T25" s="34"/>
      <c r="U25" s="34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5"/>
      <c r="HK25" s="5"/>
      <c r="HL25" s="5"/>
      <c r="HM25" s="5"/>
      <c r="HN25" s="5"/>
      <c r="HO25" s="5"/>
      <c r="HP25" s="5"/>
      <c r="HQ25" s="5"/>
    </row>
    <row r="26" spans="1:225" ht="15">
      <c r="B26" s="33"/>
      <c r="C26" s="36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4"/>
      <c r="T26" s="34"/>
      <c r="U26" s="34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5"/>
      <c r="HK26" s="5"/>
      <c r="HL26" s="5"/>
      <c r="HM26" s="5"/>
      <c r="HN26" s="5"/>
      <c r="HO26" s="5"/>
      <c r="HP26" s="5"/>
      <c r="HQ26" s="5"/>
    </row>
    <row r="27" spans="1:225" s="71" customFormat="1">
      <c r="A27" s="67"/>
      <c r="B27" s="68" t="s">
        <v>11</v>
      </c>
      <c r="C27" s="69" t="s">
        <v>16</v>
      </c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67"/>
      <c r="HK27" s="67"/>
      <c r="HL27" s="67"/>
      <c r="HM27" s="67"/>
      <c r="HN27" s="67"/>
      <c r="HO27" s="67"/>
      <c r="HP27" s="67"/>
      <c r="HQ27" s="67"/>
    </row>
    <row r="28" spans="1:225" s="71" customFormat="1">
      <c r="A28" s="67"/>
      <c r="B28" s="68" t="s">
        <v>12</v>
      </c>
      <c r="C28" s="69" t="s">
        <v>17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67"/>
      <c r="HK28" s="67"/>
      <c r="HL28" s="67"/>
      <c r="HM28" s="67"/>
      <c r="HN28" s="67"/>
      <c r="HO28" s="67"/>
      <c r="HP28" s="67"/>
      <c r="HQ28" s="67"/>
    </row>
    <row r="29" spans="1:225" s="67" customFormat="1">
      <c r="B29" s="68" t="s">
        <v>13</v>
      </c>
      <c r="C29" s="69" t="s">
        <v>34</v>
      </c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</row>
    <row r="30" spans="1:225" s="67" customFormat="1">
      <c r="B30" s="68" t="s">
        <v>14</v>
      </c>
      <c r="C30" s="69" t="s">
        <v>35</v>
      </c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</row>
    <row r="31" spans="1:225" s="67" customFormat="1">
      <c r="B31" s="68" t="s">
        <v>15</v>
      </c>
      <c r="C31" s="69" t="s">
        <v>36</v>
      </c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</row>
    <row r="32" spans="1:225" s="67" customFormat="1">
      <c r="B32" s="68" t="s">
        <v>30</v>
      </c>
      <c r="C32" s="69" t="s">
        <v>99</v>
      </c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</row>
    <row r="33" spans="2:217" s="67" customFormat="1">
      <c r="B33" s="68" t="s">
        <v>31</v>
      </c>
      <c r="C33" s="162" t="s">
        <v>100</v>
      </c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</row>
    <row r="34" spans="2:217" s="67" customFormat="1">
      <c r="B34" s="68">
        <v>9</v>
      </c>
      <c r="C34" s="69" t="s">
        <v>37</v>
      </c>
    </row>
    <row r="35" spans="2:217" s="67" customFormat="1">
      <c r="B35" s="68">
        <v>10</v>
      </c>
      <c r="C35" s="69" t="s">
        <v>101</v>
      </c>
    </row>
    <row r="36" spans="2:217" s="67" customFormat="1">
      <c r="B36" s="68" t="s">
        <v>32</v>
      </c>
      <c r="C36" s="69" t="s">
        <v>25</v>
      </c>
    </row>
    <row r="37" spans="2:217" s="67" customFormat="1">
      <c r="B37" s="68" t="s">
        <v>33</v>
      </c>
      <c r="C37" s="69" t="s">
        <v>102</v>
      </c>
    </row>
    <row r="38" spans="2:217" s="67" customFormat="1">
      <c r="B38" s="68" t="s">
        <v>69</v>
      </c>
      <c r="C38" s="69" t="s">
        <v>103</v>
      </c>
    </row>
    <row r="39" spans="2:217" s="67" customFormat="1">
      <c r="B39" s="68"/>
      <c r="C39" s="69"/>
    </row>
    <row r="40" spans="2:217" s="67" customFormat="1">
      <c r="B40" s="68"/>
      <c r="C40" s="69"/>
    </row>
    <row r="41" spans="2:217" s="67" customFormat="1">
      <c r="B41" s="72" t="s">
        <v>24</v>
      </c>
      <c r="C41" s="73" t="s">
        <v>38</v>
      </c>
    </row>
    <row r="42" spans="2:217" s="67" customFormat="1">
      <c r="C42" s="73"/>
    </row>
    <row r="43" spans="2:217" s="67" customFormat="1">
      <c r="B43" s="74"/>
      <c r="K43" s="75"/>
      <c r="L43" s="75"/>
      <c r="M43" s="75"/>
      <c r="N43" s="75"/>
      <c r="O43" s="75"/>
    </row>
    <row r="44" spans="2:217" s="67" customFormat="1">
      <c r="B44" s="74"/>
      <c r="C44" s="67" t="s">
        <v>8</v>
      </c>
      <c r="D44" s="76">
        <v>0.75</v>
      </c>
    </row>
    <row r="45" spans="2:217" s="67" customFormat="1" ht="13.5" thickBot="1">
      <c r="B45" s="74"/>
    </row>
    <row r="46" spans="2:217" s="67" customFormat="1">
      <c r="B46" s="30"/>
      <c r="C46" s="77" t="s">
        <v>2</v>
      </c>
      <c r="D46" s="78"/>
      <c r="E46" s="78"/>
      <c r="F46" s="78"/>
      <c r="G46" s="78"/>
      <c r="H46" s="79"/>
      <c r="I46" s="80"/>
    </row>
    <row r="47" spans="2:217" s="67" customFormat="1" ht="13.5" thickBot="1">
      <c r="B47" s="30"/>
      <c r="C47" s="81" t="s">
        <v>3</v>
      </c>
      <c r="D47" s="82">
        <v>30</v>
      </c>
      <c r="E47" s="82">
        <v>25</v>
      </c>
      <c r="F47" s="82">
        <v>20</v>
      </c>
      <c r="G47" s="82">
        <v>15</v>
      </c>
      <c r="H47" s="83">
        <v>10</v>
      </c>
      <c r="I47" s="80"/>
      <c r="J47" s="80"/>
    </row>
    <row r="48" spans="2:217" s="67" customFormat="1">
      <c r="B48" s="77" t="s">
        <v>4</v>
      </c>
      <c r="C48" s="79" t="s">
        <v>5</v>
      </c>
      <c r="D48" s="78"/>
      <c r="E48" s="84"/>
      <c r="F48" s="84"/>
      <c r="G48" s="84"/>
      <c r="H48" s="85"/>
      <c r="I48" s="75"/>
    </row>
    <row r="49" spans="2:10" s="67" customFormat="1" ht="13.5" thickBot="1">
      <c r="B49" s="86" t="s">
        <v>6</v>
      </c>
      <c r="C49" s="87" t="s">
        <v>7</v>
      </c>
      <c r="D49" s="31"/>
      <c r="E49" s="31"/>
      <c r="F49" s="31"/>
      <c r="G49" s="31"/>
      <c r="H49" s="88"/>
      <c r="I49" s="75"/>
    </row>
    <row r="50" spans="2:10" s="67" customFormat="1" ht="13.5" thickBot="1">
      <c r="B50" s="86" t="s">
        <v>40</v>
      </c>
      <c r="C50" s="75"/>
      <c r="D50" s="91">
        <v>970</v>
      </c>
      <c r="E50" s="92">
        <v>983</v>
      </c>
      <c r="F50" s="92">
        <v>995</v>
      </c>
      <c r="G50" s="92">
        <v>1000</v>
      </c>
      <c r="H50" s="87">
        <v>1008</v>
      </c>
      <c r="I50" s="75"/>
      <c r="J50" s="75"/>
    </row>
    <row r="51" spans="2:10" s="67" customFormat="1" ht="13.5" thickBot="1">
      <c r="B51" s="89" t="s">
        <v>18</v>
      </c>
      <c r="C51" s="90"/>
      <c r="D51" s="91">
        <v>970</v>
      </c>
      <c r="E51" s="92">
        <v>983</v>
      </c>
      <c r="F51" s="92">
        <v>995</v>
      </c>
      <c r="G51" s="92">
        <v>1000</v>
      </c>
      <c r="H51" s="87">
        <v>1008</v>
      </c>
      <c r="I51" s="75"/>
      <c r="J51" s="75"/>
    </row>
    <row r="52" spans="2:10" s="5" customFormat="1">
      <c r="B52" s="28"/>
    </row>
    <row r="53" spans="2:10" s="5" customFormat="1">
      <c r="B53" s="28"/>
    </row>
    <row r="54" spans="2:10" s="5" customFormat="1">
      <c r="B54" s="28"/>
    </row>
    <row r="55" spans="2:10" s="5" customFormat="1">
      <c r="B55" s="28"/>
    </row>
    <row r="56" spans="2:10" s="5" customFormat="1">
      <c r="B56" s="28"/>
    </row>
    <row r="57" spans="2:10" s="5" customFormat="1">
      <c r="B57" s="28"/>
    </row>
    <row r="58" spans="2:10" s="5" customFormat="1">
      <c r="B58" s="28"/>
    </row>
    <row r="59" spans="2:10" s="5" customFormat="1">
      <c r="B59" s="28"/>
    </row>
    <row r="60" spans="2:10" s="5" customFormat="1">
      <c r="B60" s="28"/>
    </row>
    <row r="61" spans="2:10" s="5" customFormat="1">
      <c r="B61" s="28"/>
    </row>
    <row r="62" spans="2:10" s="5" customFormat="1">
      <c r="B62" s="28"/>
    </row>
    <row r="63" spans="2:10" s="5" customFormat="1">
      <c r="B63" s="28"/>
      <c r="E63" s="29"/>
      <c r="F63" s="29"/>
    </row>
    <row r="64" spans="2:10" s="5" customFormat="1">
      <c r="B64" s="28"/>
    </row>
    <row r="65" spans="2:2" s="5" customFormat="1">
      <c r="B65" s="28"/>
    </row>
    <row r="66" spans="2:2" s="5" customFormat="1">
      <c r="B66" s="28"/>
    </row>
    <row r="67" spans="2:2" s="5" customFormat="1">
      <c r="B67" s="28"/>
    </row>
    <row r="68" spans="2:2" s="5" customFormat="1">
      <c r="B68" s="28"/>
    </row>
    <row r="69" spans="2:2" s="5" customFormat="1">
      <c r="B69" s="28"/>
    </row>
    <row r="70" spans="2:2" s="5" customFormat="1">
      <c r="B70" s="28"/>
    </row>
    <row r="71" spans="2:2" s="5" customFormat="1">
      <c r="B71" s="28"/>
    </row>
    <row r="72" spans="2:2" s="5" customFormat="1">
      <c r="B72" s="28"/>
    </row>
    <row r="73" spans="2:2" s="5" customFormat="1">
      <c r="B73" s="28"/>
    </row>
    <row r="74" spans="2:2" s="5" customFormat="1">
      <c r="B74" s="28"/>
    </row>
    <row r="75" spans="2:2" s="5" customFormat="1">
      <c r="B75" s="28"/>
    </row>
    <row r="76" spans="2:2" s="5" customFormat="1">
      <c r="B76" s="28"/>
    </row>
    <row r="77" spans="2:2" s="5" customFormat="1">
      <c r="B77" s="28"/>
    </row>
    <row r="78" spans="2:2" s="5" customFormat="1">
      <c r="B78" s="28"/>
    </row>
    <row r="79" spans="2:2" s="5" customFormat="1">
      <c r="B79" s="28"/>
    </row>
    <row r="80" spans="2:2" s="5" customFormat="1">
      <c r="B80" s="28"/>
    </row>
    <row r="81" spans="2:223" s="5" customFormat="1">
      <c r="B81" s="28"/>
    </row>
    <row r="82" spans="2:223" s="5" customFormat="1">
      <c r="B82" s="28"/>
    </row>
    <row r="83" spans="2:223" s="5" customFormat="1">
      <c r="B83" s="28"/>
    </row>
    <row r="84" spans="2:223">
      <c r="B84" s="28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</row>
    <row r="85" spans="2:223">
      <c r="B85" s="28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</row>
    <row r="86" spans="2:223">
      <c r="B86" s="28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</row>
    <row r="87" spans="2:223">
      <c r="B87" s="28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</row>
    <row r="88" spans="2:223">
      <c r="B88" s="28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</row>
    <row r="89" spans="2:223">
      <c r="B89" s="28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</row>
    <row r="90" spans="2:223">
      <c r="B90" s="28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</row>
    <row r="91" spans="2:223">
      <c r="B91" s="28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</row>
    <row r="92" spans="2:223">
      <c r="B92" s="28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</row>
    <row r="93" spans="2:223">
      <c r="B93" s="28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</row>
    <row r="94" spans="2:223">
      <c r="B94" s="28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</row>
    <row r="95" spans="2:223">
      <c r="B95" s="28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</row>
    <row r="96" spans="2:223">
      <c r="B96" s="28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</row>
    <row r="97" spans="2:223">
      <c r="B97" s="28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</row>
    <row r="98" spans="2:223">
      <c r="B98" s="28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</row>
    <row r="99" spans="2:223">
      <c r="B99" s="28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</row>
    <row r="100" spans="2:223">
      <c r="B100" s="28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</row>
    <row r="101" spans="2:223">
      <c r="B101" s="28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</row>
    <row r="102" spans="2:223">
      <c r="B102" s="28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</row>
    <row r="103" spans="2:223">
      <c r="B103" s="28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</row>
    <row r="104" spans="2:223">
      <c r="B104" s="28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</row>
    <row r="105" spans="2:223">
      <c r="B105" s="28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</row>
    <row r="106" spans="2:223">
      <c r="B106" s="28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</row>
    <row r="107" spans="2:223">
      <c r="B107" s="28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</row>
    <row r="108" spans="2:223">
      <c r="B108" s="28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</row>
    <row r="109" spans="2:223">
      <c r="B109" s="28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</row>
    <row r="110" spans="2:223">
      <c r="B110" s="28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</row>
    <row r="111" spans="2:223">
      <c r="B111" s="28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</row>
    <row r="112" spans="2:223">
      <c r="B112" s="28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</row>
    <row r="113" spans="2:223">
      <c r="B113" s="28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</row>
    <row r="114" spans="2:223">
      <c r="B114" s="28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</row>
    <row r="115" spans="2:223">
      <c r="B115" s="28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</row>
    <row r="116" spans="2:223">
      <c r="B116" s="28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</row>
    <row r="117" spans="2:223">
      <c r="B117" s="28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</row>
    <row r="118" spans="2:223">
      <c r="B118" s="28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</row>
    <row r="119" spans="2:223">
      <c r="B119" s="28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</row>
    <row r="120" spans="2:223">
      <c r="B120" s="28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</row>
    <row r="121" spans="2:223">
      <c r="B121" s="28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</row>
    <row r="122" spans="2:223">
      <c r="B122" s="28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</row>
    <row r="123" spans="2:223">
      <c r="B123" s="28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</row>
    <row r="124" spans="2:223">
      <c r="B124" s="28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</row>
    <row r="125" spans="2:223">
      <c r="B125" s="28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</row>
    <row r="126" spans="2:223">
      <c r="B126" s="28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</row>
    <row r="127" spans="2:223">
      <c r="B127" s="28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</row>
    <row r="128" spans="2:223">
      <c r="B128" s="28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</row>
    <row r="129" spans="2:223">
      <c r="B129" s="28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</row>
    <row r="130" spans="2:223">
      <c r="B130" s="28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</row>
    <row r="131" spans="2:223">
      <c r="B131" s="28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</row>
    <row r="132" spans="2:223">
      <c r="B132" s="2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</row>
    <row r="133" spans="2:223">
      <c r="B133" s="28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</row>
    <row r="134" spans="2:223">
      <c r="B134" s="28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</row>
    <row r="135" spans="2:223">
      <c r="B135" s="28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</row>
    <row r="136" spans="2:223">
      <c r="B136" s="2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</row>
    <row r="137" spans="2:223">
      <c r="B137" s="28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</row>
    <row r="138" spans="2:223">
      <c r="B138" s="28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</row>
    <row r="139" spans="2:223">
      <c r="B139" s="2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</row>
    <row r="140" spans="2:223">
      <c r="B140" s="28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</row>
    <row r="141" spans="2:223">
      <c r="B141" s="2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</row>
    <row r="142" spans="2:223">
      <c r="B142" s="28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</row>
    <row r="143" spans="2:223">
      <c r="B143" s="28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</row>
    <row r="144" spans="2:223">
      <c r="B144" s="28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</row>
    <row r="145" spans="2:223">
      <c r="B145" s="28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</row>
    <row r="146" spans="2:223">
      <c r="B146" s="28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</row>
    <row r="147" spans="2:223">
      <c r="B147" s="28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</row>
    <row r="148" spans="2:223">
      <c r="B148" s="28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</row>
    <row r="149" spans="2:223">
      <c r="B149" s="28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</row>
    <row r="150" spans="2:223">
      <c r="B150" s="28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</row>
    <row r="151" spans="2:223">
      <c r="B151" s="28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</row>
    <row r="152" spans="2:223">
      <c r="B152" s="2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</row>
    <row r="153" spans="2:223">
      <c r="B153" s="2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</row>
    <row r="154" spans="2:223">
      <c r="B154" s="28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</row>
    <row r="155" spans="2:223">
      <c r="B155" s="28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</row>
    <row r="156" spans="2:223">
      <c r="B156" s="28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</row>
    <row r="157" spans="2:223">
      <c r="B157" s="28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</row>
    <row r="158" spans="2:223">
      <c r="B158" s="28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</row>
    <row r="159" spans="2:223">
      <c r="B159" s="28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</row>
    <row r="160" spans="2:223">
      <c r="B160" s="28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</row>
    <row r="161" spans="2:223">
      <c r="B161" s="28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</row>
    <row r="162" spans="2:223">
      <c r="B162" s="28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</row>
    <row r="163" spans="2:223">
      <c r="B163" s="28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</row>
    <row r="164" spans="2:223">
      <c r="B164" s="2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</row>
    <row r="165" spans="2:223">
      <c r="B165" s="28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</row>
    <row r="166" spans="2:223">
      <c r="B166" s="28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</row>
    <row r="167" spans="2:223">
      <c r="B167" s="28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</row>
    <row r="168" spans="2:223">
      <c r="B168" s="28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</row>
    <row r="169" spans="2:223">
      <c r="B169" s="28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</row>
    <row r="170" spans="2:223">
      <c r="B170" s="28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</row>
    <row r="171" spans="2:223">
      <c r="B171" s="28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</row>
    <row r="172" spans="2:223">
      <c r="B172" s="28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</row>
    <row r="173" spans="2:223">
      <c r="B173" s="28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</row>
    <row r="174" spans="2:223">
      <c r="B174" s="28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</row>
    <row r="175" spans="2:223">
      <c r="B175" s="28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</row>
    <row r="176" spans="2:223">
      <c r="B176" s="28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</row>
    <row r="177" spans="2:223">
      <c r="B177" s="28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</row>
    <row r="178" spans="2:223">
      <c r="B178" s="28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</row>
    <row r="179" spans="2:223">
      <c r="B179" s="28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</row>
    <row r="180" spans="2:223">
      <c r="B180" s="2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</row>
    <row r="181" spans="2:223">
      <c r="B181" s="28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</row>
    <row r="182" spans="2:223">
      <c r="B182" s="28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</row>
    <row r="183" spans="2:223">
      <c r="B183" s="28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</row>
    <row r="184" spans="2:223">
      <c r="B184" s="28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</row>
    <row r="185" spans="2:223">
      <c r="B185" s="28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</row>
    <row r="186" spans="2:223">
      <c r="B186" s="28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</row>
    <row r="187" spans="2:223">
      <c r="B187" s="28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</row>
    <row r="188" spans="2:223">
      <c r="B188" s="28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</row>
    <row r="189" spans="2:223">
      <c r="B189" s="28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</row>
    <row r="190" spans="2:223">
      <c r="B190" s="28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</row>
    <row r="191" spans="2:223">
      <c r="B191" s="28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</row>
    <row r="192" spans="2:223">
      <c r="B192" s="28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</row>
    <row r="193" spans="2:223">
      <c r="B193" s="28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</row>
    <row r="194" spans="2:223">
      <c r="B194" s="28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</row>
    <row r="195" spans="2:223">
      <c r="B195" s="28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</row>
    <row r="196" spans="2:223">
      <c r="B196" s="28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</row>
    <row r="197" spans="2:223">
      <c r="B197" s="28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</row>
    <row r="198" spans="2:223">
      <c r="B198" s="28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</row>
    <row r="199" spans="2:223">
      <c r="B199" s="28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</row>
    <row r="200" spans="2:223">
      <c r="B200" s="28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</row>
    <row r="201" spans="2:223">
      <c r="B201" s="28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</row>
    <row r="202" spans="2:223">
      <c r="B202" s="28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</row>
    <row r="203" spans="2:223">
      <c r="B203" s="28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</row>
    <row r="204" spans="2:223">
      <c r="B204" s="28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</row>
    <row r="205" spans="2:223">
      <c r="B205" s="28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</row>
    <row r="206" spans="2:223">
      <c r="B206" s="28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</row>
    <row r="207" spans="2:223">
      <c r="B207" s="28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</row>
    <row r="208" spans="2:223">
      <c r="B208" s="28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</row>
    <row r="209" spans="2:223">
      <c r="B209" s="28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</row>
    <row r="210" spans="2:223">
      <c r="B210" s="28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</row>
    <row r="211" spans="2:223">
      <c r="B211" s="28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</row>
    <row r="212" spans="2:223">
      <c r="B212" s="28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</row>
    <row r="213" spans="2:223">
      <c r="B213" s="28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</row>
    <row r="214" spans="2:223">
      <c r="B214" s="28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</row>
    <row r="215" spans="2:223">
      <c r="B215" s="28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</row>
    <row r="216" spans="2:223">
      <c r="B216" s="28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</row>
    <row r="217" spans="2:223">
      <c r="B217" s="28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</row>
    <row r="218" spans="2:223">
      <c r="B218" s="28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</row>
    <row r="219" spans="2:223">
      <c r="B219" s="28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</row>
    <row r="220" spans="2:223">
      <c r="B220" s="28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</row>
    <row r="221" spans="2:223">
      <c r="B221" s="28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</row>
    <row r="222" spans="2:223">
      <c r="B222" s="28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</row>
    <row r="223" spans="2:223">
      <c r="B223" s="28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</row>
    <row r="224" spans="2:223">
      <c r="B224" s="28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</row>
    <row r="225" spans="2:223">
      <c r="B225" s="28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</row>
    <row r="226" spans="2:223">
      <c r="B226" s="28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</row>
    <row r="227" spans="2:223">
      <c r="B227" s="28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</row>
    <row r="228" spans="2:223">
      <c r="B228" s="28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</row>
    <row r="229" spans="2:223">
      <c r="B229" s="28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</row>
    <row r="230" spans="2:223">
      <c r="B230" s="28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</row>
    <row r="231" spans="2:223">
      <c r="B231" s="28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</row>
    <row r="232" spans="2:223">
      <c r="B232" s="28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</row>
    <row r="233" spans="2:223">
      <c r="B233" s="28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</row>
    <row r="234" spans="2:223">
      <c r="B234" s="28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</row>
    <row r="235" spans="2:223">
      <c r="B235" s="28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</row>
    <row r="236" spans="2:223">
      <c r="B236" s="28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</row>
    <row r="237" spans="2:223">
      <c r="B237" s="28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</row>
    <row r="238" spans="2:223">
      <c r="B238" s="28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</row>
    <row r="239" spans="2:223">
      <c r="B239" s="28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</row>
    <row r="240" spans="2:223">
      <c r="B240" s="28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</row>
    <row r="241" spans="2:223">
      <c r="B241" s="28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</row>
    <row r="242" spans="2:223">
      <c r="B242" s="28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</row>
    <row r="243" spans="2:223">
      <c r="B243" s="28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</row>
    <row r="244" spans="2:223">
      <c r="B244" s="28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</row>
    <row r="245" spans="2:223">
      <c r="B245" s="28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</row>
    <row r="246" spans="2:223">
      <c r="B246" s="28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</row>
    <row r="247" spans="2:223">
      <c r="B247" s="28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</row>
    <row r="248" spans="2:223">
      <c r="B248" s="28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</row>
    <row r="249" spans="2:223">
      <c r="B249" s="28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</row>
    <row r="250" spans="2:223">
      <c r="B250" s="28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5"/>
      <c r="HK250" s="5"/>
      <c r="HL250" s="5"/>
      <c r="HM250" s="5"/>
      <c r="HN250" s="5"/>
      <c r="HO250" s="5"/>
    </row>
    <row r="251" spans="2:223">
      <c r="B251" s="28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5"/>
      <c r="HK251" s="5"/>
      <c r="HL251" s="5"/>
      <c r="HM251" s="5"/>
      <c r="HN251" s="5"/>
      <c r="HO251" s="5"/>
    </row>
    <row r="252" spans="2:223">
      <c r="B252" s="28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5"/>
      <c r="HK252" s="5"/>
      <c r="HL252" s="5"/>
      <c r="HM252" s="5"/>
      <c r="HN252" s="5"/>
      <c r="HO252" s="5"/>
    </row>
    <row r="253" spans="2:223">
      <c r="B253" s="28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5"/>
      <c r="HK253" s="5"/>
      <c r="HL253" s="5"/>
      <c r="HM253" s="5"/>
      <c r="HN253" s="5"/>
      <c r="HO253" s="5"/>
    </row>
    <row r="254" spans="2:223">
      <c r="B254" s="28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  <c r="GG254" s="5"/>
      <c r="GH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5"/>
      <c r="HK254" s="5"/>
      <c r="HL254" s="5"/>
      <c r="HM254" s="5"/>
      <c r="HN254" s="5"/>
      <c r="HO254" s="5"/>
    </row>
    <row r="255" spans="2:223">
      <c r="B255" s="28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  <c r="GG255" s="5"/>
      <c r="GH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5"/>
      <c r="HK255" s="5"/>
      <c r="HL255" s="5"/>
      <c r="HM255" s="5"/>
      <c r="HN255" s="5"/>
      <c r="HO255" s="5"/>
    </row>
    <row r="256" spans="2:223">
      <c r="B256" s="28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5"/>
      <c r="HK256" s="5"/>
      <c r="HL256" s="5"/>
      <c r="HM256" s="5"/>
      <c r="HN256" s="5"/>
      <c r="HO256" s="5"/>
    </row>
    <row r="257" spans="2:223">
      <c r="B257" s="28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  <c r="GG257" s="5"/>
      <c r="GH257" s="5"/>
      <c r="GI257" s="5"/>
      <c r="GJ257" s="5"/>
      <c r="GK257" s="5"/>
      <c r="GL257" s="5"/>
      <c r="GM257" s="5"/>
      <c r="GN257" s="5"/>
      <c r="GO257" s="5"/>
      <c r="GP257" s="5"/>
      <c r="GQ257" s="5"/>
      <c r="GR257" s="5"/>
      <c r="GS257" s="5"/>
      <c r="GT257" s="5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5"/>
      <c r="HK257" s="5"/>
      <c r="HL257" s="5"/>
      <c r="HM257" s="5"/>
      <c r="HN257" s="5"/>
      <c r="HO257" s="5"/>
    </row>
    <row r="258" spans="2:223">
      <c r="B258" s="28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  <c r="GG258" s="5"/>
      <c r="GH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5"/>
      <c r="HK258" s="5"/>
      <c r="HL258" s="5"/>
      <c r="HM258" s="5"/>
      <c r="HN258" s="5"/>
      <c r="HO258" s="5"/>
    </row>
    <row r="259" spans="2:223">
      <c r="B259" s="28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  <c r="GG259" s="5"/>
      <c r="GH259" s="5"/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5"/>
      <c r="HK259" s="5"/>
      <c r="HL259" s="5"/>
      <c r="HM259" s="5"/>
      <c r="HN259" s="5"/>
      <c r="HO259" s="5"/>
    </row>
    <row r="260" spans="2:223">
      <c r="B260" s="28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  <c r="GG260" s="5"/>
      <c r="GH260" s="5"/>
      <c r="GI260" s="5"/>
      <c r="GJ260" s="5"/>
      <c r="GK260" s="5"/>
      <c r="GL260" s="5"/>
      <c r="GM260" s="5"/>
      <c r="GN260" s="5"/>
      <c r="GO260" s="5"/>
      <c r="GP260" s="5"/>
      <c r="GQ260" s="5"/>
      <c r="GR260" s="5"/>
      <c r="GS260" s="5"/>
      <c r="GT260" s="5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5"/>
      <c r="HK260" s="5"/>
      <c r="HL260" s="5"/>
      <c r="HM260" s="5"/>
      <c r="HN260" s="5"/>
      <c r="HO260" s="5"/>
    </row>
    <row r="261" spans="2:223">
      <c r="B261" s="28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  <c r="GG261" s="5"/>
      <c r="GH261" s="5"/>
      <c r="GI261" s="5"/>
      <c r="GJ261" s="5"/>
      <c r="GK261" s="5"/>
      <c r="GL261" s="5"/>
      <c r="GM261" s="5"/>
      <c r="GN261" s="5"/>
      <c r="GO261" s="5"/>
      <c r="GP261" s="5"/>
      <c r="GQ261" s="5"/>
      <c r="GR261" s="5"/>
      <c r="GS261" s="5"/>
      <c r="GT261" s="5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5"/>
      <c r="HK261" s="5"/>
      <c r="HL261" s="5"/>
      <c r="HM261" s="5"/>
      <c r="HN261" s="5"/>
      <c r="HO261" s="5"/>
    </row>
    <row r="262" spans="2:223">
      <c r="B262" s="28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  <c r="GG262" s="5"/>
      <c r="GH262" s="5"/>
      <c r="GI262" s="5"/>
      <c r="GJ262" s="5"/>
      <c r="GK262" s="5"/>
      <c r="GL262" s="5"/>
      <c r="GM262" s="5"/>
      <c r="GN262" s="5"/>
      <c r="GO262" s="5"/>
      <c r="GP262" s="5"/>
      <c r="GQ262" s="5"/>
      <c r="GR262" s="5"/>
      <c r="GS262" s="5"/>
      <c r="GT262" s="5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5"/>
      <c r="HK262" s="5"/>
      <c r="HL262" s="5"/>
      <c r="HM262" s="5"/>
      <c r="HN262" s="5"/>
      <c r="HO262" s="5"/>
    </row>
    <row r="263" spans="2:223">
      <c r="B263" s="28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  <c r="GG263" s="5"/>
      <c r="GH263" s="5"/>
      <c r="GI263" s="5"/>
      <c r="GJ263" s="5"/>
      <c r="GK263" s="5"/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5"/>
      <c r="HK263" s="5"/>
      <c r="HL263" s="5"/>
      <c r="HM263" s="5"/>
      <c r="HN263" s="5"/>
      <c r="HO263" s="5"/>
    </row>
    <row r="264" spans="2:223">
      <c r="B264" s="28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5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S264" s="5"/>
      <c r="FT264" s="5"/>
      <c r="FU264" s="5"/>
      <c r="FV264" s="5"/>
      <c r="FW264" s="5"/>
      <c r="FX264" s="5"/>
      <c r="FY264" s="5"/>
      <c r="FZ264" s="5"/>
      <c r="GA264" s="5"/>
      <c r="GB264" s="5"/>
      <c r="GC264" s="5"/>
      <c r="GD264" s="5"/>
      <c r="GE264" s="5"/>
      <c r="GF264" s="5"/>
      <c r="GG264" s="5"/>
      <c r="GH264" s="5"/>
      <c r="GI264" s="5"/>
      <c r="GJ264" s="5"/>
      <c r="GK264" s="5"/>
      <c r="GL264" s="5"/>
      <c r="GM264" s="5"/>
      <c r="GN264" s="5"/>
      <c r="GO264" s="5"/>
      <c r="GP264" s="5"/>
      <c r="GQ264" s="5"/>
      <c r="GR264" s="5"/>
      <c r="GS264" s="5"/>
      <c r="GT264" s="5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  <c r="HJ264" s="5"/>
      <c r="HK264" s="5"/>
      <c r="HL264" s="5"/>
      <c r="HM264" s="5"/>
      <c r="HN264" s="5"/>
      <c r="HO264" s="5"/>
    </row>
    <row r="265" spans="2:223">
      <c r="B265" s="28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S265" s="5"/>
      <c r="FT265" s="5"/>
      <c r="FU265" s="5"/>
      <c r="FV265" s="5"/>
      <c r="FW265" s="5"/>
      <c r="FX265" s="5"/>
      <c r="FY265" s="5"/>
      <c r="FZ265" s="5"/>
      <c r="GA265" s="5"/>
      <c r="GB265" s="5"/>
      <c r="GC265" s="5"/>
      <c r="GD265" s="5"/>
      <c r="GE265" s="5"/>
      <c r="GF265" s="5"/>
      <c r="GG265" s="5"/>
      <c r="GH265" s="5"/>
      <c r="GI265" s="5"/>
      <c r="GJ265" s="5"/>
      <c r="GK265" s="5"/>
      <c r="GL265" s="5"/>
      <c r="GM265" s="5"/>
      <c r="GN265" s="5"/>
      <c r="GO265" s="5"/>
      <c r="GP265" s="5"/>
      <c r="GQ265" s="5"/>
      <c r="GR265" s="5"/>
      <c r="GS265" s="5"/>
      <c r="GT265" s="5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  <c r="HJ265" s="5"/>
      <c r="HK265" s="5"/>
      <c r="HL265" s="5"/>
      <c r="HM265" s="5"/>
      <c r="HN265" s="5"/>
      <c r="HO265" s="5"/>
    </row>
    <row r="266" spans="2:223">
      <c r="B266" s="28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5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S266" s="5"/>
      <c r="FT266" s="5"/>
      <c r="FU266" s="5"/>
      <c r="FV266" s="5"/>
      <c r="FW266" s="5"/>
      <c r="FX266" s="5"/>
      <c r="FY266" s="5"/>
      <c r="FZ266" s="5"/>
      <c r="GA266" s="5"/>
      <c r="GB266" s="5"/>
      <c r="GC266" s="5"/>
      <c r="GD266" s="5"/>
      <c r="GE266" s="5"/>
      <c r="GF266" s="5"/>
      <c r="GG266" s="5"/>
      <c r="GH266" s="5"/>
      <c r="GI266" s="5"/>
      <c r="GJ266" s="5"/>
      <c r="GK266" s="5"/>
      <c r="GL266" s="5"/>
      <c r="GM266" s="5"/>
      <c r="GN266" s="5"/>
      <c r="GO266" s="5"/>
      <c r="GP266" s="5"/>
      <c r="GQ266" s="5"/>
      <c r="GR266" s="5"/>
      <c r="GS266" s="5"/>
      <c r="GT266" s="5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  <c r="HJ266" s="5"/>
      <c r="HK266" s="5"/>
      <c r="HL266" s="5"/>
      <c r="HM266" s="5"/>
      <c r="HN266" s="5"/>
      <c r="HO266" s="5"/>
    </row>
    <row r="267" spans="2:223">
      <c r="B267" s="28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5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5"/>
      <c r="FC267" s="5"/>
      <c r="FD267" s="5"/>
      <c r="FE267" s="5"/>
      <c r="FF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S267" s="5"/>
      <c r="FT267" s="5"/>
      <c r="FU267" s="5"/>
      <c r="FV267" s="5"/>
      <c r="FW267" s="5"/>
      <c r="FX267" s="5"/>
      <c r="FY267" s="5"/>
      <c r="FZ267" s="5"/>
      <c r="GA267" s="5"/>
      <c r="GB267" s="5"/>
      <c r="GC267" s="5"/>
      <c r="GD267" s="5"/>
      <c r="GE267" s="5"/>
      <c r="GF267" s="5"/>
      <c r="GG267" s="5"/>
      <c r="GH267" s="5"/>
      <c r="GI267" s="5"/>
      <c r="GJ267" s="5"/>
      <c r="GK267" s="5"/>
      <c r="GL267" s="5"/>
      <c r="GM267" s="5"/>
      <c r="GN267" s="5"/>
      <c r="GO267" s="5"/>
      <c r="GP267" s="5"/>
      <c r="GQ267" s="5"/>
      <c r="GR267" s="5"/>
      <c r="GS267" s="5"/>
      <c r="GT267" s="5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  <c r="HJ267" s="5"/>
      <c r="HK267" s="5"/>
      <c r="HL267" s="5"/>
      <c r="HM267" s="5"/>
      <c r="HN267" s="5"/>
      <c r="HO267" s="5"/>
    </row>
    <row r="268" spans="2:223">
      <c r="B268" s="28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5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/>
      <c r="FR268" s="5"/>
      <c r="FS268" s="5"/>
      <c r="FT268" s="5"/>
      <c r="FU268" s="5"/>
      <c r="FV268" s="5"/>
      <c r="FW268" s="5"/>
      <c r="FX268" s="5"/>
      <c r="FY268" s="5"/>
      <c r="FZ268" s="5"/>
      <c r="GA268" s="5"/>
      <c r="GB268" s="5"/>
      <c r="GC268" s="5"/>
      <c r="GD268" s="5"/>
      <c r="GE268" s="5"/>
      <c r="GF268" s="5"/>
      <c r="GG268" s="5"/>
      <c r="GH268" s="5"/>
      <c r="GI268" s="5"/>
      <c r="GJ268" s="5"/>
      <c r="GK268" s="5"/>
      <c r="GL268" s="5"/>
      <c r="GM268" s="5"/>
      <c r="GN268" s="5"/>
      <c r="GO268" s="5"/>
      <c r="GP268" s="5"/>
      <c r="GQ268" s="5"/>
      <c r="GR268" s="5"/>
      <c r="GS268" s="5"/>
      <c r="GT268" s="5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  <c r="HJ268" s="5"/>
      <c r="HK268" s="5"/>
      <c r="HL268" s="5"/>
      <c r="HM268" s="5"/>
      <c r="HN268" s="5"/>
      <c r="HO268" s="5"/>
    </row>
    <row r="269" spans="2:223">
      <c r="B269" s="28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  <c r="GG269" s="5"/>
      <c r="GH269" s="5"/>
      <c r="GI269" s="5"/>
      <c r="GJ269" s="5"/>
      <c r="GK269" s="5"/>
      <c r="GL269" s="5"/>
      <c r="GM269" s="5"/>
      <c r="GN269" s="5"/>
      <c r="GO269" s="5"/>
      <c r="GP269" s="5"/>
      <c r="GQ269" s="5"/>
      <c r="GR269" s="5"/>
      <c r="GS269" s="5"/>
      <c r="GT269" s="5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  <c r="HJ269" s="5"/>
      <c r="HK269" s="5"/>
      <c r="HL269" s="5"/>
      <c r="HM269" s="5"/>
      <c r="HN269" s="5"/>
      <c r="HO269" s="5"/>
    </row>
    <row r="270" spans="2:223">
      <c r="B270" s="28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  <c r="GG270" s="5"/>
      <c r="GH270" s="5"/>
      <c r="GI270" s="5"/>
      <c r="GJ270" s="5"/>
      <c r="GK270" s="5"/>
      <c r="GL270" s="5"/>
      <c r="GM270" s="5"/>
      <c r="GN270" s="5"/>
      <c r="GO270" s="5"/>
      <c r="GP270" s="5"/>
      <c r="GQ270" s="5"/>
      <c r="GR270" s="5"/>
      <c r="GS270" s="5"/>
      <c r="GT270" s="5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5"/>
      <c r="HK270" s="5"/>
      <c r="HL270" s="5"/>
      <c r="HM270" s="5"/>
      <c r="HN270" s="5"/>
      <c r="HO270" s="5"/>
    </row>
    <row r="271" spans="2:223">
      <c r="B271" s="28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5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5"/>
      <c r="FC271" s="5"/>
      <c r="FD271" s="5"/>
      <c r="FE271" s="5"/>
      <c r="FF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S271" s="5"/>
      <c r="FT271" s="5"/>
      <c r="FU271" s="5"/>
      <c r="FV271" s="5"/>
      <c r="FW271" s="5"/>
      <c r="FX271" s="5"/>
      <c r="FY271" s="5"/>
      <c r="FZ271" s="5"/>
      <c r="GA271" s="5"/>
      <c r="GB271" s="5"/>
      <c r="GC271" s="5"/>
      <c r="GD271" s="5"/>
      <c r="GE271" s="5"/>
      <c r="GF271" s="5"/>
      <c r="GG271" s="5"/>
      <c r="GH271" s="5"/>
      <c r="GI271" s="5"/>
      <c r="GJ271" s="5"/>
      <c r="GK271" s="5"/>
      <c r="GL271" s="5"/>
      <c r="GM271" s="5"/>
      <c r="GN271" s="5"/>
      <c r="GO271" s="5"/>
      <c r="GP271" s="5"/>
      <c r="GQ271" s="5"/>
      <c r="GR271" s="5"/>
      <c r="GS271" s="5"/>
      <c r="GT271" s="5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  <c r="HJ271" s="5"/>
      <c r="HK271" s="5"/>
      <c r="HL271" s="5"/>
      <c r="HM271" s="5"/>
      <c r="HN271" s="5"/>
      <c r="HO271" s="5"/>
    </row>
    <row r="272" spans="2:223">
      <c r="B272" s="28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5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S272" s="5"/>
      <c r="FT272" s="5"/>
      <c r="FU272" s="5"/>
      <c r="FV272" s="5"/>
      <c r="FW272" s="5"/>
      <c r="FX272" s="5"/>
      <c r="FY272" s="5"/>
      <c r="FZ272" s="5"/>
      <c r="GA272" s="5"/>
      <c r="GB272" s="5"/>
      <c r="GC272" s="5"/>
      <c r="GD272" s="5"/>
      <c r="GE272" s="5"/>
      <c r="GF272" s="5"/>
      <c r="GG272" s="5"/>
      <c r="GH272" s="5"/>
      <c r="GI272" s="5"/>
      <c r="GJ272" s="5"/>
      <c r="GK272" s="5"/>
      <c r="GL272" s="5"/>
      <c r="GM272" s="5"/>
      <c r="GN272" s="5"/>
      <c r="GO272" s="5"/>
      <c r="GP272" s="5"/>
      <c r="GQ272" s="5"/>
      <c r="GR272" s="5"/>
      <c r="GS272" s="5"/>
      <c r="GT272" s="5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  <c r="HJ272" s="5"/>
      <c r="HK272" s="5"/>
      <c r="HL272" s="5"/>
      <c r="HM272" s="5"/>
      <c r="HN272" s="5"/>
      <c r="HO272" s="5"/>
    </row>
    <row r="273" spans="2:223">
      <c r="B273" s="28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5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/>
      <c r="FW273" s="5"/>
      <c r="FX273" s="5"/>
      <c r="FY273" s="5"/>
      <c r="FZ273" s="5"/>
      <c r="GA273" s="5"/>
      <c r="GB273" s="5"/>
      <c r="GC273" s="5"/>
      <c r="GD273" s="5"/>
      <c r="GE273" s="5"/>
      <c r="GF273" s="5"/>
      <c r="GG273" s="5"/>
      <c r="GH273" s="5"/>
      <c r="GI273" s="5"/>
      <c r="GJ273" s="5"/>
      <c r="GK273" s="5"/>
      <c r="GL273" s="5"/>
      <c r="GM273" s="5"/>
      <c r="GN273" s="5"/>
      <c r="GO273" s="5"/>
      <c r="GP273" s="5"/>
      <c r="GQ273" s="5"/>
      <c r="GR273" s="5"/>
      <c r="GS273" s="5"/>
      <c r="GT273" s="5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5"/>
      <c r="HK273" s="5"/>
      <c r="HL273" s="5"/>
      <c r="HM273" s="5"/>
      <c r="HN273" s="5"/>
      <c r="HO273" s="5"/>
    </row>
    <row r="274" spans="2:223">
      <c r="B274" s="28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5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S274" s="5"/>
      <c r="FT274" s="5"/>
      <c r="FU274" s="5"/>
      <c r="FV274" s="5"/>
      <c r="FW274" s="5"/>
      <c r="FX274" s="5"/>
      <c r="FY274" s="5"/>
      <c r="FZ274" s="5"/>
      <c r="GA274" s="5"/>
      <c r="GB274" s="5"/>
      <c r="GC274" s="5"/>
      <c r="GD274" s="5"/>
      <c r="GE274" s="5"/>
      <c r="GF274" s="5"/>
      <c r="GG274" s="5"/>
      <c r="GH274" s="5"/>
      <c r="GI274" s="5"/>
      <c r="GJ274" s="5"/>
      <c r="GK274" s="5"/>
      <c r="GL274" s="5"/>
      <c r="GM274" s="5"/>
      <c r="GN274" s="5"/>
      <c r="GO274" s="5"/>
      <c r="GP274" s="5"/>
      <c r="GQ274" s="5"/>
      <c r="GR274" s="5"/>
      <c r="GS274" s="5"/>
      <c r="GT274" s="5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  <c r="HJ274" s="5"/>
      <c r="HK274" s="5"/>
      <c r="HL274" s="5"/>
      <c r="HM274" s="5"/>
      <c r="HN274" s="5"/>
      <c r="HO274" s="5"/>
    </row>
    <row r="275" spans="2:223">
      <c r="B275" s="28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5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/>
      <c r="FR275" s="5"/>
      <c r="FS275" s="5"/>
      <c r="FT275" s="5"/>
      <c r="FU275" s="5"/>
      <c r="FV275" s="5"/>
      <c r="FW275" s="5"/>
      <c r="FX275" s="5"/>
      <c r="FY275" s="5"/>
      <c r="FZ275" s="5"/>
      <c r="GA275" s="5"/>
      <c r="GB275" s="5"/>
      <c r="GC275" s="5"/>
      <c r="GD275" s="5"/>
      <c r="GE275" s="5"/>
      <c r="GF275" s="5"/>
      <c r="GG275" s="5"/>
      <c r="GH275" s="5"/>
      <c r="GI275" s="5"/>
      <c r="GJ275" s="5"/>
      <c r="GK275" s="5"/>
      <c r="GL275" s="5"/>
      <c r="GM275" s="5"/>
      <c r="GN275" s="5"/>
      <c r="GO275" s="5"/>
      <c r="GP275" s="5"/>
      <c r="GQ275" s="5"/>
      <c r="GR275" s="5"/>
      <c r="GS275" s="5"/>
      <c r="GT275" s="5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  <c r="HJ275" s="5"/>
      <c r="HK275" s="5"/>
      <c r="HL275" s="5"/>
      <c r="HM275" s="5"/>
      <c r="HN275" s="5"/>
      <c r="HO275" s="5"/>
    </row>
    <row r="276" spans="2:223">
      <c r="B276" s="28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5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/>
      <c r="FR276" s="5"/>
      <c r="FS276" s="5"/>
      <c r="FT276" s="5"/>
      <c r="FU276" s="5"/>
      <c r="FV276" s="5"/>
      <c r="FW276" s="5"/>
      <c r="FX276" s="5"/>
      <c r="FY276" s="5"/>
      <c r="FZ276" s="5"/>
      <c r="GA276" s="5"/>
      <c r="GB276" s="5"/>
      <c r="GC276" s="5"/>
      <c r="GD276" s="5"/>
      <c r="GE276" s="5"/>
      <c r="GF276" s="5"/>
      <c r="GG276" s="5"/>
      <c r="GH276" s="5"/>
      <c r="GI276" s="5"/>
      <c r="GJ276" s="5"/>
      <c r="GK276" s="5"/>
      <c r="GL276" s="5"/>
      <c r="GM276" s="5"/>
      <c r="GN276" s="5"/>
      <c r="GO276" s="5"/>
      <c r="GP276" s="5"/>
      <c r="GQ276" s="5"/>
      <c r="GR276" s="5"/>
      <c r="GS276" s="5"/>
      <c r="GT276" s="5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  <c r="HJ276" s="5"/>
      <c r="HK276" s="5"/>
      <c r="HL276" s="5"/>
      <c r="HM276" s="5"/>
      <c r="HN276" s="5"/>
      <c r="HO276" s="5"/>
    </row>
    <row r="277" spans="2:223">
      <c r="B277" s="28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5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5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5"/>
      <c r="FC277" s="5"/>
      <c r="FD277" s="5"/>
      <c r="FE277" s="5"/>
      <c r="FF277" s="5"/>
      <c r="FG277" s="5"/>
      <c r="FH277" s="5"/>
      <c r="FI277" s="5"/>
      <c r="FJ277" s="5"/>
      <c r="FK277" s="5"/>
      <c r="FL277" s="5"/>
      <c r="FM277" s="5"/>
      <c r="FN277" s="5"/>
      <c r="FO277" s="5"/>
      <c r="FP277" s="5"/>
      <c r="FQ277" s="5"/>
      <c r="FR277" s="5"/>
      <c r="FS277" s="5"/>
      <c r="FT277" s="5"/>
      <c r="FU277" s="5"/>
      <c r="FV277" s="5"/>
      <c r="FW277" s="5"/>
      <c r="FX277" s="5"/>
      <c r="FY277" s="5"/>
      <c r="FZ277" s="5"/>
      <c r="GA277" s="5"/>
      <c r="GB277" s="5"/>
      <c r="GC277" s="5"/>
      <c r="GD277" s="5"/>
      <c r="GE277" s="5"/>
      <c r="GF277" s="5"/>
      <c r="GG277" s="5"/>
      <c r="GH277" s="5"/>
      <c r="GI277" s="5"/>
      <c r="GJ277" s="5"/>
      <c r="GK277" s="5"/>
      <c r="GL277" s="5"/>
      <c r="GM277" s="5"/>
      <c r="GN277" s="5"/>
      <c r="GO277" s="5"/>
      <c r="GP277" s="5"/>
      <c r="GQ277" s="5"/>
      <c r="GR277" s="5"/>
      <c r="GS277" s="5"/>
      <c r="GT277" s="5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E277" s="5"/>
      <c r="HF277" s="5"/>
      <c r="HG277" s="5"/>
      <c r="HH277" s="5"/>
      <c r="HI277" s="5"/>
      <c r="HJ277" s="5"/>
      <c r="HK277" s="5"/>
      <c r="HL277" s="5"/>
      <c r="HM277" s="5"/>
      <c r="HN277" s="5"/>
      <c r="HO277" s="5"/>
    </row>
    <row r="278" spans="2:223">
      <c r="B278" s="28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5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5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5"/>
      <c r="FC278" s="5"/>
      <c r="FD278" s="5"/>
      <c r="FE278" s="5"/>
      <c r="FF278" s="5"/>
      <c r="FG278" s="5"/>
      <c r="FH278" s="5"/>
      <c r="FI278" s="5"/>
      <c r="FJ278" s="5"/>
      <c r="FK278" s="5"/>
      <c r="FL278" s="5"/>
      <c r="FM278" s="5"/>
      <c r="FN278" s="5"/>
      <c r="FO278" s="5"/>
      <c r="FP278" s="5"/>
      <c r="FQ278" s="5"/>
      <c r="FR278" s="5"/>
      <c r="FS278" s="5"/>
      <c r="FT278" s="5"/>
      <c r="FU278" s="5"/>
      <c r="FV278" s="5"/>
      <c r="FW278" s="5"/>
      <c r="FX278" s="5"/>
      <c r="FY278" s="5"/>
      <c r="FZ278" s="5"/>
      <c r="GA278" s="5"/>
      <c r="GB278" s="5"/>
      <c r="GC278" s="5"/>
      <c r="GD278" s="5"/>
      <c r="GE278" s="5"/>
      <c r="GF278" s="5"/>
      <c r="GG278" s="5"/>
      <c r="GH278" s="5"/>
      <c r="GI278" s="5"/>
      <c r="GJ278" s="5"/>
      <c r="GK278" s="5"/>
      <c r="GL278" s="5"/>
      <c r="GM278" s="5"/>
      <c r="GN278" s="5"/>
      <c r="GO278" s="5"/>
      <c r="GP278" s="5"/>
      <c r="GQ278" s="5"/>
      <c r="GR278" s="5"/>
      <c r="GS278" s="5"/>
      <c r="GT278" s="5"/>
      <c r="GU278" s="5"/>
      <c r="GV278" s="5"/>
      <c r="GW278" s="5"/>
      <c r="GX278" s="5"/>
      <c r="GY278" s="5"/>
      <c r="GZ278" s="5"/>
      <c r="HA278" s="5"/>
      <c r="HB278" s="5"/>
      <c r="HC278" s="5"/>
      <c r="HD278" s="5"/>
      <c r="HE278" s="5"/>
      <c r="HF278" s="5"/>
      <c r="HG278" s="5"/>
      <c r="HH278" s="5"/>
      <c r="HI278" s="5"/>
      <c r="HJ278" s="5"/>
      <c r="HK278" s="5"/>
      <c r="HL278" s="5"/>
      <c r="HM278" s="5"/>
      <c r="HN278" s="5"/>
      <c r="HO278" s="5"/>
    </row>
    <row r="279" spans="2:223">
      <c r="B279" s="28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5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5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5"/>
      <c r="FC279" s="5"/>
      <c r="FD279" s="5"/>
      <c r="FE279" s="5"/>
      <c r="FF279" s="5"/>
      <c r="FG279" s="5"/>
      <c r="FH279" s="5"/>
      <c r="FI279" s="5"/>
      <c r="FJ279" s="5"/>
      <c r="FK279" s="5"/>
      <c r="FL279" s="5"/>
      <c r="FM279" s="5"/>
      <c r="FN279" s="5"/>
      <c r="FO279" s="5"/>
      <c r="FP279" s="5"/>
      <c r="FQ279" s="5"/>
      <c r="FR279" s="5"/>
      <c r="FS279" s="5"/>
      <c r="FT279" s="5"/>
      <c r="FU279" s="5"/>
      <c r="FV279" s="5"/>
      <c r="FW279" s="5"/>
      <c r="FX279" s="5"/>
      <c r="FY279" s="5"/>
      <c r="FZ279" s="5"/>
      <c r="GA279" s="5"/>
      <c r="GB279" s="5"/>
      <c r="GC279" s="5"/>
      <c r="GD279" s="5"/>
      <c r="GE279" s="5"/>
      <c r="GF279" s="5"/>
      <c r="GG279" s="5"/>
      <c r="GH279" s="5"/>
      <c r="GI279" s="5"/>
      <c r="GJ279" s="5"/>
      <c r="GK279" s="5"/>
      <c r="GL279" s="5"/>
      <c r="GM279" s="5"/>
      <c r="GN279" s="5"/>
      <c r="GO279" s="5"/>
      <c r="GP279" s="5"/>
      <c r="GQ279" s="5"/>
      <c r="GR279" s="5"/>
      <c r="GS279" s="5"/>
      <c r="GT279" s="5"/>
      <c r="GU279" s="5"/>
      <c r="GV279" s="5"/>
      <c r="GW279" s="5"/>
      <c r="GX279" s="5"/>
      <c r="GY279" s="5"/>
      <c r="GZ279" s="5"/>
      <c r="HA279" s="5"/>
      <c r="HB279" s="5"/>
      <c r="HC279" s="5"/>
      <c r="HD279" s="5"/>
      <c r="HE279" s="5"/>
      <c r="HF279" s="5"/>
      <c r="HG279" s="5"/>
      <c r="HH279" s="5"/>
      <c r="HI279" s="5"/>
      <c r="HJ279" s="5"/>
      <c r="HK279" s="5"/>
      <c r="HL279" s="5"/>
      <c r="HM279" s="5"/>
      <c r="HN279" s="5"/>
      <c r="HO279" s="5"/>
    </row>
    <row r="280" spans="2:223">
      <c r="B280" s="28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5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5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5"/>
      <c r="FC280" s="5"/>
      <c r="FD280" s="5"/>
      <c r="FE280" s="5"/>
      <c r="FF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/>
      <c r="FR280" s="5"/>
      <c r="FS280" s="5"/>
      <c r="FT280" s="5"/>
      <c r="FU280" s="5"/>
      <c r="FV280" s="5"/>
      <c r="FW280" s="5"/>
      <c r="FX280" s="5"/>
      <c r="FY280" s="5"/>
      <c r="FZ280" s="5"/>
      <c r="GA280" s="5"/>
      <c r="GB280" s="5"/>
      <c r="GC280" s="5"/>
      <c r="GD280" s="5"/>
      <c r="GE280" s="5"/>
      <c r="GF280" s="5"/>
      <c r="GG280" s="5"/>
      <c r="GH280" s="5"/>
      <c r="GI280" s="5"/>
      <c r="GJ280" s="5"/>
      <c r="GK280" s="5"/>
      <c r="GL280" s="5"/>
      <c r="GM280" s="5"/>
      <c r="GN280" s="5"/>
      <c r="GO280" s="5"/>
      <c r="GP280" s="5"/>
      <c r="GQ280" s="5"/>
      <c r="GR280" s="5"/>
      <c r="GS280" s="5"/>
      <c r="GT280" s="5"/>
      <c r="GU280" s="5"/>
      <c r="GV280" s="5"/>
      <c r="GW280" s="5"/>
      <c r="GX280" s="5"/>
      <c r="GY280" s="5"/>
      <c r="GZ280" s="5"/>
      <c r="HA280" s="5"/>
      <c r="HB280" s="5"/>
      <c r="HC280" s="5"/>
      <c r="HD280" s="5"/>
      <c r="HE280" s="5"/>
      <c r="HF280" s="5"/>
      <c r="HG280" s="5"/>
      <c r="HH280" s="5"/>
      <c r="HI280" s="5"/>
      <c r="HJ280" s="5"/>
      <c r="HK280" s="5"/>
      <c r="HL280" s="5"/>
      <c r="HM280" s="5"/>
      <c r="HN280" s="5"/>
      <c r="HO280" s="5"/>
    </row>
    <row r="281" spans="2:223">
      <c r="B281" s="28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5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5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5"/>
      <c r="FC281" s="5"/>
      <c r="FD281" s="5"/>
      <c r="FE281" s="5"/>
      <c r="FF281" s="5"/>
      <c r="FG281" s="5"/>
      <c r="FH281" s="5"/>
      <c r="FI281" s="5"/>
      <c r="FJ281" s="5"/>
      <c r="FK281" s="5"/>
      <c r="FL281" s="5"/>
      <c r="FM281" s="5"/>
      <c r="FN281" s="5"/>
      <c r="FO281" s="5"/>
      <c r="FP281" s="5"/>
      <c r="FQ281" s="5"/>
      <c r="FR281" s="5"/>
      <c r="FS281" s="5"/>
      <c r="FT281" s="5"/>
      <c r="FU281" s="5"/>
      <c r="FV281" s="5"/>
      <c r="FW281" s="5"/>
      <c r="FX281" s="5"/>
      <c r="FY281" s="5"/>
      <c r="FZ281" s="5"/>
      <c r="GA281" s="5"/>
      <c r="GB281" s="5"/>
      <c r="GC281" s="5"/>
      <c r="GD281" s="5"/>
      <c r="GE281" s="5"/>
      <c r="GF281" s="5"/>
      <c r="GG281" s="5"/>
      <c r="GH281" s="5"/>
      <c r="GI281" s="5"/>
      <c r="GJ281" s="5"/>
      <c r="GK281" s="5"/>
      <c r="GL281" s="5"/>
      <c r="GM281" s="5"/>
      <c r="GN281" s="5"/>
      <c r="GO281" s="5"/>
      <c r="GP281" s="5"/>
      <c r="GQ281" s="5"/>
      <c r="GR281" s="5"/>
      <c r="GS281" s="5"/>
      <c r="GT281" s="5"/>
      <c r="GU281" s="5"/>
      <c r="GV281" s="5"/>
      <c r="GW281" s="5"/>
      <c r="GX281" s="5"/>
      <c r="GY281" s="5"/>
      <c r="GZ281" s="5"/>
      <c r="HA281" s="5"/>
      <c r="HB281" s="5"/>
      <c r="HC281" s="5"/>
      <c r="HD281" s="5"/>
      <c r="HE281" s="5"/>
      <c r="HF281" s="5"/>
      <c r="HG281" s="5"/>
      <c r="HH281" s="5"/>
      <c r="HI281" s="5"/>
      <c r="HJ281" s="5"/>
      <c r="HK281" s="5"/>
      <c r="HL281" s="5"/>
      <c r="HM281" s="5"/>
      <c r="HN281" s="5"/>
      <c r="HO281" s="5"/>
    </row>
    <row r="282" spans="2:223">
      <c r="B282" s="28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5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/>
      <c r="FR282" s="5"/>
      <c r="FS282" s="5"/>
      <c r="FT282" s="5"/>
      <c r="FU282" s="5"/>
      <c r="FV282" s="5"/>
      <c r="FW282" s="5"/>
      <c r="FX282" s="5"/>
      <c r="FY282" s="5"/>
      <c r="FZ282" s="5"/>
      <c r="GA282" s="5"/>
      <c r="GB282" s="5"/>
      <c r="GC282" s="5"/>
      <c r="GD282" s="5"/>
      <c r="GE282" s="5"/>
      <c r="GF282" s="5"/>
      <c r="GG282" s="5"/>
      <c r="GH282" s="5"/>
      <c r="GI282" s="5"/>
      <c r="GJ282" s="5"/>
      <c r="GK282" s="5"/>
      <c r="GL282" s="5"/>
      <c r="GM282" s="5"/>
      <c r="GN282" s="5"/>
      <c r="GO282" s="5"/>
      <c r="GP282" s="5"/>
      <c r="GQ282" s="5"/>
      <c r="GR282" s="5"/>
      <c r="GS282" s="5"/>
      <c r="GT282" s="5"/>
      <c r="GU282" s="5"/>
      <c r="GV282" s="5"/>
      <c r="GW282" s="5"/>
      <c r="GX282" s="5"/>
      <c r="GY282" s="5"/>
      <c r="GZ282" s="5"/>
      <c r="HA282" s="5"/>
      <c r="HB282" s="5"/>
      <c r="HC282" s="5"/>
      <c r="HD282" s="5"/>
      <c r="HE282" s="5"/>
      <c r="HF282" s="5"/>
      <c r="HG282" s="5"/>
      <c r="HH282" s="5"/>
      <c r="HI282" s="5"/>
      <c r="HJ282" s="5"/>
      <c r="HK282" s="5"/>
      <c r="HL282" s="5"/>
      <c r="HM282" s="5"/>
      <c r="HN282" s="5"/>
      <c r="HO282" s="5"/>
    </row>
    <row r="283" spans="2:223">
      <c r="B283" s="28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5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5"/>
      <c r="FC283" s="5"/>
      <c r="FD283" s="5"/>
      <c r="FE283" s="5"/>
      <c r="FF283" s="5"/>
      <c r="FG283" s="5"/>
      <c r="FH283" s="5"/>
      <c r="FI283" s="5"/>
      <c r="FJ283" s="5"/>
      <c r="FK283" s="5"/>
      <c r="FL283" s="5"/>
      <c r="FM283" s="5"/>
      <c r="FN283" s="5"/>
      <c r="FO283" s="5"/>
      <c r="FP283" s="5"/>
      <c r="FQ283" s="5"/>
      <c r="FR283" s="5"/>
      <c r="FS283" s="5"/>
      <c r="FT283" s="5"/>
      <c r="FU283" s="5"/>
      <c r="FV283" s="5"/>
      <c r="FW283" s="5"/>
      <c r="FX283" s="5"/>
      <c r="FY283" s="5"/>
      <c r="FZ283" s="5"/>
      <c r="GA283" s="5"/>
      <c r="GB283" s="5"/>
      <c r="GC283" s="5"/>
      <c r="GD283" s="5"/>
      <c r="GE283" s="5"/>
      <c r="GF283" s="5"/>
      <c r="GG283" s="5"/>
      <c r="GH283" s="5"/>
      <c r="GI283" s="5"/>
      <c r="GJ283" s="5"/>
      <c r="GK283" s="5"/>
      <c r="GL283" s="5"/>
      <c r="GM283" s="5"/>
      <c r="GN283" s="5"/>
      <c r="GO283" s="5"/>
      <c r="GP283" s="5"/>
      <c r="GQ283" s="5"/>
      <c r="GR283" s="5"/>
      <c r="GS283" s="5"/>
      <c r="GT283" s="5"/>
      <c r="GU283" s="5"/>
      <c r="GV283" s="5"/>
      <c r="GW283" s="5"/>
      <c r="GX283" s="5"/>
      <c r="GY283" s="5"/>
      <c r="GZ283" s="5"/>
      <c r="HA283" s="5"/>
      <c r="HB283" s="5"/>
      <c r="HC283" s="5"/>
      <c r="HD283" s="5"/>
      <c r="HE283" s="5"/>
      <c r="HF283" s="5"/>
      <c r="HG283" s="5"/>
      <c r="HH283" s="5"/>
      <c r="HI283" s="5"/>
      <c r="HJ283" s="5"/>
      <c r="HK283" s="5"/>
      <c r="HL283" s="5"/>
      <c r="HM283" s="5"/>
      <c r="HN283" s="5"/>
      <c r="HO283" s="5"/>
    </row>
    <row r="284" spans="2:223">
      <c r="B284" s="28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5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5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/>
      <c r="FR284" s="5"/>
      <c r="FS284" s="5"/>
      <c r="FT284" s="5"/>
      <c r="FU284" s="5"/>
      <c r="FV284" s="5"/>
      <c r="FW284" s="5"/>
      <c r="FX284" s="5"/>
      <c r="FY284" s="5"/>
      <c r="FZ284" s="5"/>
      <c r="GA284" s="5"/>
      <c r="GB284" s="5"/>
      <c r="GC284" s="5"/>
      <c r="GD284" s="5"/>
      <c r="GE284" s="5"/>
      <c r="GF284" s="5"/>
      <c r="GG284" s="5"/>
      <c r="GH284" s="5"/>
      <c r="GI284" s="5"/>
      <c r="GJ284" s="5"/>
      <c r="GK284" s="5"/>
      <c r="GL284" s="5"/>
      <c r="GM284" s="5"/>
      <c r="GN284" s="5"/>
      <c r="GO284" s="5"/>
      <c r="GP284" s="5"/>
      <c r="GQ284" s="5"/>
      <c r="GR284" s="5"/>
      <c r="GS284" s="5"/>
      <c r="GT284" s="5"/>
      <c r="GU284" s="5"/>
      <c r="GV284" s="5"/>
      <c r="GW284" s="5"/>
      <c r="GX284" s="5"/>
      <c r="GY284" s="5"/>
      <c r="GZ284" s="5"/>
      <c r="HA284" s="5"/>
      <c r="HB284" s="5"/>
      <c r="HC284" s="5"/>
      <c r="HD284" s="5"/>
      <c r="HE284" s="5"/>
      <c r="HF284" s="5"/>
      <c r="HG284" s="5"/>
      <c r="HH284" s="5"/>
      <c r="HI284" s="5"/>
      <c r="HJ284" s="5"/>
      <c r="HK284" s="5"/>
      <c r="HL284" s="5"/>
      <c r="HM284" s="5"/>
      <c r="HN284" s="5"/>
      <c r="HO284" s="5"/>
    </row>
    <row r="285" spans="2:223">
      <c r="B285" s="28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"/>
      <c r="FH285" s="5"/>
      <c r="FI285" s="5"/>
      <c r="FJ285" s="5"/>
      <c r="FK285" s="5"/>
      <c r="FL285" s="5"/>
      <c r="FM285" s="5"/>
      <c r="FN285" s="5"/>
      <c r="FO285" s="5"/>
      <c r="FP285" s="5"/>
      <c r="FQ285" s="5"/>
      <c r="FR285" s="5"/>
      <c r="FS285" s="5"/>
      <c r="FT285" s="5"/>
      <c r="FU285" s="5"/>
      <c r="FV285" s="5"/>
      <c r="FW285" s="5"/>
      <c r="FX285" s="5"/>
      <c r="FY285" s="5"/>
      <c r="FZ285" s="5"/>
      <c r="GA285" s="5"/>
      <c r="GB285" s="5"/>
      <c r="GC285" s="5"/>
      <c r="GD285" s="5"/>
      <c r="GE285" s="5"/>
      <c r="GF285" s="5"/>
      <c r="GG285" s="5"/>
      <c r="GH285" s="5"/>
      <c r="GI285" s="5"/>
      <c r="GJ285" s="5"/>
      <c r="GK285" s="5"/>
      <c r="GL285" s="5"/>
      <c r="GM285" s="5"/>
      <c r="GN285" s="5"/>
      <c r="GO285" s="5"/>
      <c r="GP285" s="5"/>
      <c r="GQ285" s="5"/>
      <c r="GR285" s="5"/>
      <c r="GS285" s="5"/>
      <c r="GT285" s="5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/>
      <c r="HJ285" s="5"/>
      <c r="HK285" s="5"/>
      <c r="HL285" s="5"/>
      <c r="HM285" s="5"/>
      <c r="HN285" s="5"/>
      <c r="HO285" s="5"/>
    </row>
    <row r="286" spans="2:223">
      <c r="B286" s="28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  <c r="GG286" s="5"/>
      <c r="GH286" s="5"/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5"/>
      <c r="HK286" s="5"/>
      <c r="HL286" s="5"/>
      <c r="HM286" s="5"/>
      <c r="HN286" s="5"/>
      <c r="HO286" s="5"/>
    </row>
    <row r="287" spans="2:223">
      <c r="B287" s="28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  <c r="GG287" s="5"/>
      <c r="GH287" s="5"/>
      <c r="GI287" s="5"/>
      <c r="GJ287" s="5"/>
      <c r="GK287" s="5"/>
      <c r="GL287" s="5"/>
      <c r="GM287" s="5"/>
      <c r="GN287" s="5"/>
      <c r="GO287" s="5"/>
      <c r="GP287" s="5"/>
      <c r="GQ287" s="5"/>
      <c r="GR287" s="5"/>
      <c r="GS287" s="5"/>
      <c r="GT287" s="5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5"/>
      <c r="HK287" s="5"/>
      <c r="HL287" s="5"/>
      <c r="HM287" s="5"/>
      <c r="HN287" s="5"/>
      <c r="HO287" s="5"/>
    </row>
    <row r="288" spans="2:223">
      <c r="B288" s="28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  <c r="GG288" s="5"/>
      <c r="GH288" s="5"/>
      <c r="GI288" s="5"/>
      <c r="GJ288" s="5"/>
      <c r="GK288" s="5"/>
      <c r="GL288" s="5"/>
      <c r="GM288" s="5"/>
      <c r="GN288" s="5"/>
      <c r="GO288" s="5"/>
      <c r="GP288" s="5"/>
      <c r="GQ288" s="5"/>
      <c r="GR288" s="5"/>
      <c r="GS288" s="5"/>
      <c r="GT288" s="5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5"/>
      <c r="HK288" s="5"/>
      <c r="HL288" s="5"/>
      <c r="HM288" s="5"/>
      <c r="HN288" s="5"/>
      <c r="HO288" s="5"/>
    </row>
    <row r="289" spans="2:223">
      <c r="B289" s="28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5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5"/>
      <c r="FC289" s="5"/>
      <c r="FD289" s="5"/>
      <c r="FE289" s="5"/>
      <c r="FF289" s="5"/>
      <c r="FG289" s="5"/>
      <c r="FH289" s="5"/>
      <c r="FI289" s="5"/>
      <c r="FJ289" s="5"/>
      <c r="FK289" s="5"/>
      <c r="FL289" s="5"/>
      <c r="FM289" s="5"/>
      <c r="FN289" s="5"/>
      <c r="FO289" s="5"/>
      <c r="FP289" s="5"/>
      <c r="FQ289" s="5"/>
      <c r="FR289" s="5"/>
      <c r="FS289" s="5"/>
      <c r="FT289" s="5"/>
      <c r="FU289" s="5"/>
      <c r="FV289" s="5"/>
      <c r="FW289" s="5"/>
      <c r="FX289" s="5"/>
      <c r="FY289" s="5"/>
      <c r="FZ289" s="5"/>
      <c r="GA289" s="5"/>
      <c r="GB289" s="5"/>
      <c r="GC289" s="5"/>
      <c r="GD289" s="5"/>
      <c r="GE289" s="5"/>
      <c r="GF289" s="5"/>
      <c r="GG289" s="5"/>
      <c r="GH289" s="5"/>
      <c r="GI289" s="5"/>
      <c r="GJ289" s="5"/>
      <c r="GK289" s="5"/>
      <c r="GL289" s="5"/>
      <c r="GM289" s="5"/>
      <c r="GN289" s="5"/>
      <c r="GO289" s="5"/>
      <c r="GP289" s="5"/>
      <c r="GQ289" s="5"/>
      <c r="GR289" s="5"/>
      <c r="GS289" s="5"/>
      <c r="GT289" s="5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E289" s="5"/>
      <c r="HF289" s="5"/>
      <c r="HG289" s="5"/>
      <c r="HH289" s="5"/>
      <c r="HI289" s="5"/>
      <c r="HJ289" s="5"/>
      <c r="HK289" s="5"/>
      <c r="HL289" s="5"/>
      <c r="HM289" s="5"/>
      <c r="HN289" s="5"/>
      <c r="HO289" s="5"/>
    </row>
    <row r="290" spans="2:223">
      <c r="B290" s="28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5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/>
      <c r="FR290" s="5"/>
      <c r="FS290" s="5"/>
      <c r="FT290" s="5"/>
      <c r="FU290" s="5"/>
      <c r="FV290" s="5"/>
      <c r="FW290" s="5"/>
      <c r="FX290" s="5"/>
      <c r="FY290" s="5"/>
      <c r="FZ290" s="5"/>
      <c r="GA290" s="5"/>
      <c r="GB290" s="5"/>
      <c r="GC290" s="5"/>
      <c r="GD290" s="5"/>
      <c r="GE290" s="5"/>
      <c r="GF290" s="5"/>
      <c r="GG290" s="5"/>
      <c r="GH290" s="5"/>
      <c r="GI290" s="5"/>
      <c r="GJ290" s="5"/>
      <c r="GK290" s="5"/>
      <c r="GL290" s="5"/>
      <c r="GM290" s="5"/>
      <c r="GN290" s="5"/>
      <c r="GO290" s="5"/>
      <c r="GP290" s="5"/>
      <c r="GQ290" s="5"/>
      <c r="GR290" s="5"/>
      <c r="GS290" s="5"/>
      <c r="GT290" s="5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E290" s="5"/>
      <c r="HF290" s="5"/>
      <c r="HG290" s="5"/>
      <c r="HH290" s="5"/>
      <c r="HI290" s="5"/>
      <c r="HJ290" s="5"/>
      <c r="HK290" s="5"/>
      <c r="HL290" s="5"/>
      <c r="HM290" s="5"/>
      <c r="HN290" s="5"/>
      <c r="HO290" s="5"/>
    </row>
    <row r="291" spans="2:223">
      <c r="B291" s="28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S291" s="5"/>
      <c r="FT291" s="5"/>
      <c r="FU291" s="5"/>
      <c r="FV291" s="5"/>
      <c r="FW291" s="5"/>
      <c r="FX291" s="5"/>
      <c r="FY291" s="5"/>
      <c r="FZ291" s="5"/>
      <c r="GA291" s="5"/>
      <c r="GB291" s="5"/>
      <c r="GC291" s="5"/>
      <c r="GD291" s="5"/>
      <c r="GE291" s="5"/>
      <c r="GF291" s="5"/>
      <c r="GG291" s="5"/>
      <c r="GH291" s="5"/>
      <c r="GI291" s="5"/>
      <c r="GJ291" s="5"/>
      <c r="GK291" s="5"/>
      <c r="GL291" s="5"/>
      <c r="GM291" s="5"/>
      <c r="GN291" s="5"/>
      <c r="GO291" s="5"/>
      <c r="GP291" s="5"/>
      <c r="GQ291" s="5"/>
      <c r="GR291" s="5"/>
      <c r="GS291" s="5"/>
      <c r="GT291" s="5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E291" s="5"/>
      <c r="HF291" s="5"/>
      <c r="HG291" s="5"/>
      <c r="HH291" s="5"/>
      <c r="HI291" s="5"/>
      <c r="HJ291" s="5"/>
      <c r="HK291" s="5"/>
      <c r="HL291" s="5"/>
      <c r="HM291" s="5"/>
      <c r="HN291" s="5"/>
      <c r="HO291" s="5"/>
    </row>
    <row r="292" spans="2:223">
      <c r="B292" s="28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5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S292" s="5"/>
      <c r="FT292" s="5"/>
      <c r="FU292" s="5"/>
      <c r="FV292" s="5"/>
      <c r="FW292" s="5"/>
      <c r="FX292" s="5"/>
      <c r="FY292" s="5"/>
      <c r="FZ292" s="5"/>
      <c r="GA292" s="5"/>
      <c r="GB292" s="5"/>
      <c r="GC292" s="5"/>
      <c r="GD292" s="5"/>
      <c r="GE292" s="5"/>
      <c r="GF292" s="5"/>
      <c r="GG292" s="5"/>
      <c r="GH292" s="5"/>
      <c r="GI292" s="5"/>
      <c r="GJ292" s="5"/>
      <c r="GK292" s="5"/>
      <c r="GL292" s="5"/>
      <c r="GM292" s="5"/>
      <c r="GN292" s="5"/>
      <c r="GO292" s="5"/>
      <c r="GP292" s="5"/>
      <c r="GQ292" s="5"/>
      <c r="GR292" s="5"/>
      <c r="GS292" s="5"/>
      <c r="GT292" s="5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  <c r="HJ292" s="5"/>
      <c r="HK292" s="5"/>
      <c r="HL292" s="5"/>
      <c r="HM292" s="5"/>
      <c r="HN292" s="5"/>
      <c r="HO292" s="5"/>
    </row>
    <row r="293" spans="2:223">
      <c r="B293" s="28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5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5"/>
      <c r="FC293" s="5"/>
      <c r="FD293" s="5"/>
      <c r="FE293" s="5"/>
      <c r="FF293" s="5"/>
      <c r="FG293" s="5"/>
      <c r="FH293" s="5"/>
      <c r="FI293" s="5"/>
      <c r="FJ293" s="5"/>
      <c r="FK293" s="5"/>
      <c r="FL293" s="5"/>
      <c r="FM293" s="5"/>
      <c r="FN293" s="5"/>
      <c r="FO293" s="5"/>
      <c r="FP293" s="5"/>
      <c r="FQ293" s="5"/>
      <c r="FR293" s="5"/>
      <c r="FS293" s="5"/>
      <c r="FT293" s="5"/>
      <c r="FU293" s="5"/>
      <c r="FV293" s="5"/>
      <c r="FW293" s="5"/>
      <c r="FX293" s="5"/>
      <c r="FY293" s="5"/>
      <c r="FZ293" s="5"/>
      <c r="GA293" s="5"/>
      <c r="GB293" s="5"/>
      <c r="GC293" s="5"/>
      <c r="GD293" s="5"/>
      <c r="GE293" s="5"/>
      <c r="GF293" s="5"/>
      <c r="GG293" s="5"/>
      <c r="GH293" s="5"/>
      <c r="GI293" s="5"/>
      <c r="GJ293" s="5"/>
      <c r="GK293" s="5"/>
      <c r="GL293" s="5"/>
      <c r="GM293" s="5"/>
      <c r="GN293" s="5"/>
      <c r="GO293" s="5"/>
      <c r="GP293" s="5"/>
      <c r="GQ293" s="5"/>
      <c r="GR293" s="5"/>
      <c r="GS293" s="5"/>
      <c r="GT293" s="5"/>
      <c r="GU293" s="5"/>
      <c r="GV293" s="5"/>
      <c r="GW293" s="5"/>
      <c r="GX293" s="5"/>
      <c r="GY293" s="5"/>
      <c r="GZ293" s="5"/>
      <c r="HA293" s="5"/>
      <c r="HB293" s="5"/>
      <c r="HC293" s="5"/>
      <c r="HD293" s="5"/>
      <c r="HE293" s="5"/>
      <c r="HF293" s="5"/>
      <c r="HG293" s="5"/>
      <c r="HH293" s="5"/>
      <c r="HI293" s="5"/>
      <c r="HJ293" s="5"/>
      <c r="HK293" s="5"/>
      <c r="HL293" s="5"/>
      <c r="HM293" s="5"/>
      <c r="HN293" s="5"/>
      <c r="HO293" s="5"/>
    </row>
    <row r="294" spans="2:223">
      <c r="B294" s="28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5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5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5"/>
      <c r="FC294" s="5"/>
      <c r="FD294" s="5"/>
      <c r="FE294" s="5"/>
      <c r="FF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/>
      <c r="FR294" s="5"/>
      <c r="FS294" s="5"/>
      <c r="FT294" s="5"/>
      <c r="FU294" s="5"/>
      <c r="FV294" s="5"/>
      <c r="FW294" s="5"/>
      <c r="FX294" s="5"/>
      <c r="FY294" s="5"/>
      <c r="FZ294" s="5"/>
      <c r="GA294" s="5"/>
      <c r="GB294" s="5"/>
      <c r="GC294" s="5"/>
      <c r="GD294" s="5"/>
      <c r="GE294" s="5"/>
      <c r="GF294" s="5"/>
      <c r="GG294" s="5"/>
      <c r="GH294" s="5"/>
      <c r="GI294" s="5"/>
      <c r="GJ294" s="5"/>
      <c r="GK294" s="5"/>
      <c r="GL294" s="5"/>
      <c r="GM294" s="5"/>
      <c r="GN294" s="5"/>
      <c r="GO294" s="5"/>
      <c r="GP294" s="5"/>
      <c r="GQ294" s="5"/>
      <c r="GR294" s="5"/>
      <c r="GS294" s="5"/>
      <c r="GT294" s="5"/>
      <c r="GU294" s="5"/>
      <c r="GV294" s="5"/>
      <c r="GW294" s="5"/>
      <c r="GX294" s="5"/>
      <c r="GY294" s="5"/>
      <c r="GZ294" s="5"/>
      <c r="HA294" s="5"/>
      <c r="HB294" s="5"/>
      <c r="HC294" s="5"/>
      <c r="HD294" s="5"/>
      <c r="HE294" s="5"/>
      <c r="HF294" s="5"/>
      <c r="HG294" s="5"/>
      <c r="HH294" s="5"/>
      <c r="HI294" s="5"/>
      <c r="HJ294" s="5"/>
      <c r="HK294" s="5"/>
      <c r="HL294" s="5"/>
      <c r="HM294" s="5"/>
      <c r="HN294" s="5"/>
      <c r="HO294" s="5"/>
    </row>
    <row r="295" spans="2:223">
      <c r="B295" s="28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5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5"/>
      <c r="FC295" s="5"/>
      <c r="FD295" s="5"/>
      <c r="FE295" s="5"/>
      <c r="FF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/>
      <c r="FR295" s="5"/>
      <c r="FS295" s="5"/>
      <c r="FT295" s="5"/>
      <c r="FU295" s="5"/>
      <c r="FV295" s="5"/>
      <c r="FW295" s="5"/>
      <c r="FX295" s="5"/>
      <c r="FY295" s="5"/>
      <c r="FZ295" s="5"/>
      <c r="GA295" s="5"/>
      <c r="GB295" s="5"/>
      <c r="GC295" s="5"/>
      <c r="GD295" s="5"/>
      <c r="GE295" s="5"/>
      <c r="GF295" s="5"/>
      <c r="GG295" s="5"/>
      <c r="GH295" s="5"/>
      <c r="GI295" s="5"/>
      <c r="GJ295" s="5"/>
      <c r="GK295" s="5"/>
      <c r="GL295" s="5"/>
      <c r="GM295" s="5"/>
      <c r="GN295" s="5"/>
      <c r="GO295" s="5"/>
      <c r="GP295" s="5"/>
      <c r="GQ295" s="5"/>
      <c r="GR295" s="5"/>
      <c r="GS295" s="5"/>
      <c r="GT295" s="5"/>
      <c r="GU295" s="5"/>
      <c r="GV295" s="5"/>
      <c r="GW295" s="5"/>
      <c r="GX295" s="5"/>
      <c r="GY295" s="5"/>
      <c r="GZ295" s="5"/>
      <c r="HA295" s="5"/>
      <c r="HB295" s="5"/>
      <c r="HC295" s="5"/>
      <c r="HD295" s="5"/>
      <c r="HE295" s="5"/>
      <c r="HF295" s="5"/>
      <c r="HG295" s="5"/>
      <c r="HH295" s="5"/>
      <c r="HI295" s="5"/>
      <c r="HJ295" s="5"/>
      <c r="HK295" s="5"/>
      <c r="HL295" s="5"/>
      <c r="HM295" s="5"/>
      <c r="HN295" s="5"/>
      <c r="HO295" s="5"/>
    </row>
    <row r="296" spans="2:223">
      <c r="B296" s="28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5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5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5"/>
      <c r="FC296" s="5"/>
      <c r="FD296" s="5"/>
      <c r="FE296" s="5"/>
      <c r="FF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/>
      <c r="FR296" s="5"/>
      <c r="FS296" s="5"/>
      <c r="FT296" s="5"/>
      <c r="FU296" s="5"/>
      <c r="FV296" s="5"/>
      <c r="FW296" s="5"/>
      <c r="FX296" s="5"/>
      <c r="FY296" s="5"/>
      <c r="FZ296" s="5"/>
      <c r="GA296" s="5"/>
      <c r="GB296" s="5"/>
      <c r="GC296" s="5"/>
      <c r="GD296" s="5"/>
      <c r="GE296" s="5"/>
      <c r="GF296" s="5"/>
      <c r="GG296" s="5"/>
      <c r="GH296" s="5"/>
      <c r="GI296" s="5"/>
      <c r="GJ296" s="5"/>
      <c r="GK296" s="5"/>
      <c r="GL296" s="5"/>
      <c r="GM296" s="5"/>
      <c r="GN296" s="5"/>
      <c r="GO296" s="5"/>
      <c r="GP296" s="5"/>
      <c r="GQ296" s="5"/>
      <c r="GR296" s="5"/>
      <c r="GS296" s="5"/>
      <c r="GT296" s="5"/>
      <c r="GU296" s="5"/>
      <c r="GV296" s="5"/>
      <c r="GW296" s="5"/>
      <c r="GX296" s="5"/>
      <c r="GY296" s="5"/>
      <c r="GZ296" s="5"/>
      <c r="HA296" s="5"/>
      <c r="HB296" s="5"/>
      <c r="HC296" s="5"/>
      <c r="HD296" s="5"/>
      <c r="HE296" s="5"/>
      <c r="HF296" s="5"/>
      <c r="HG296" s="5"/>
      <c r="HH296" s="5"/>
      <c r="HI296" s="5"/>
      <c r="HJ296" s="5"/>
      <c r="HK296" s="5"/>
      <c r="HL296" s="5"/>
      <c r="HM296" s="5"/>
      <c r="HN296" s="5"/>
      <c r="HO296" s="5"/>
    </row>
    <row r="297" spans="2:223">
      <c r="B297" s="28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5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5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5"/>
      <c r="FC297" s="5"/>
      <c r="FD297" s="5"/>
      <c r="FE297" s="5"/>
      <c r="FF297" s="5"/>
      <c r="FG297" s="5"/>
      <c r="FH297" s="5"/>
      <c r="FI297" s="5"/>
      <c r="FJ297" s="5"/>
      <c r="FK297" s="5"/>
      <c r="FL297" s="5"/>
      <c r="FM297" s="5"/>
      <c r="FN297" s="5"/>
      <c r="FO297" s="5"/>
      <c r="FP297" s="5"/>
      <c r="FQ297" s="5"/>
      <c r="FR297" s="5"/>
      <c r="FS297" s="5"/>
      <c r="FT297" s="5"/>
      <c r="FU297" s="5"/>
      <c r="FV297" s="5"/>
      <c r="FW297" s="5"/>
      <c r="FX297" s="5"/>
      <c r="FY297" s="5"/>
      <c r="FZ297" s="5"/>
      <c r="GA297" s="5"/>
      <c r="GB297" s="5"/>
      <c r="GC297" s="5"/>
      <c r="GD297" s="5"/>
      <c r="GE297" s="5"/>
      <c r="GF297" s="5"/>
      <c r="GG297" s="5"/>
      <c r="GH297" s="5"/>
      <c r="GI297" s="5"/>
      <c r="GJ297" s="5"/>
      <c r="GK297" s="5"/>
      <c r="GL297" s="5"/>
      <c r="GM297" s="5"/>
      <c r="GN297" s="5"/>
      <c r="GO297" s="5"/>
      <c r="GP297" s="5"/>
      <c r="GQ297" s="5"/>
      <c r="GR297" s="5"/>
      <c r="GS297" s="5"/>
      <c r="GT297" s="5"/>
      <c r="GU297" s="5"/>
      <c r="GV297" s="5"/>
      <c r="GW297" s="5"/>
      <c r="GX297" s="5"/>
      <c r="GY297" s="5"/>
      <c r="GZ297" s="5"/>
      <c r="HA297" s="5"/>
      <c r="HB297" s="5"/>
      <c r="HC297" s="5"/>
      <c r="HD297" s="5"/>
      <c r="HE297" s="5"/>
      <c r="HF297" s="5"/>
      <c r="HG297" s="5"/>
      <c r="HH297" s="5"/>
      <c r="HI297" s="5"/>
      <c r="HJ297" s="5"/>
      <c r="HK297" s="5"/>
      <c r="HL297" s="5"/>
      <c r="HM297" s="5"/>
      <c r="HN297" s="5"/>
      <c r="HO297" s="5"/>
    </row>
    <row r="298" spans="2:223">
      <c r="B298" s="28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5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5"/>
      <c r="FC298" s="5"/>
      <c r="FD298" s="5"/>
      <c r="FE298" s="5"/>
      <c r="FF298" s="5"/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/>
      <c r="FR298" s="5"/>
      <c r="FS298" s="5"/>
      <c r="FT298" s="5"/>
      <c r="FU298" s="5"/>
      <c r="FV298" s="5"/>
      <c r="FW298" s="5"/>
      <c r="FX298" s="5"/>
      <c r="FY298" s="5"/>
      <c r="FZ298" s="5"/>
      <c r="GA298" s="5"/>
      <c r="GB298" s="5"/>
      <c r="GC298" s="5"/>
      <c r="GD298" s="5"/>
      <c r="GE298" s="5"/>
      <c r="GF298" s="5"/>
      <c r="GG298" s="5"/>
      <c r="GH298" s="5"/>
      <c r="GI298" s="5"/>
      <c r="GJ298" s="5"/>
      <c r="GK298" s="5"/>
      <c r="GL298" s="5"/>
      <c r="GM298" s="5"/>
      <c r="GN298" s="5"/>
      <c r="GO298" s="5"/>
      <c r="GP298" s="5"/>
      <c r="GQ298" s="5"/>
      <c r="GR298" s="5"/>
      <c r="GS298" s="5"/>
      <c r="GT298" s="5"/>
      <c r="GU298" s="5"/>
      <c r="GV298" s="5"/>
      <c r="GW298" s="5"/>
      <c r="GX298" s="5"/>
      <c r="GY298" s="5"/>
      <c r="GZ298" s="5"/>
      <c r="HA298" s="5"/>
      <c r="HB298" s="5"/>
      <c r="HC298" s="5"/>
      <c r="HD298" s="5"/>
      <c r="HE298" s="5"/>
      <c r="HF298" s="5"/>
      <c r="HG298" s="5"/>
      <c r="HH298" s="5"/>
      <c r="HI298" s="5"/>
      <c r="HJ298" s="5"/>
      <c r="HK298" s="5"/>
      <c r="HL298" s="5"/>
      <c r="HM298" s="5"/>
      <c r="HN298" s="5"/>
      <c r="HO298" s="5"/>
    </row>
    <row r="299" spans="2:223">
      <c r="B299" s="28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5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S299" s="5"/>
      <c r="FT299" s="5"/>
      <c r="FU299" s="5"/>
      <c r="FV299" s="5"/>
      <c r="FW299" s="5"/>
      <c r="FX299" s="5"/>
      <c r="FY299" s="5"/>
      <c r="FZ299" s="5"/>
      <c r="GA299" s="5"/>
      <c r="GB299" s="5"/>
      <c r="GC299" s="5"/>
      <c r="GD299" s="5"/>
      <c r="GE299" s="5"/>
      <c r="GF299" s="5"/>
      <c r="GG299" s="5"/>
      <c r="GH299" s="5"/>
      <c r="GI299" s="5"/>
      <c r="GJ299" s="5"/>
      <c r="GK299" s="5"/>
      <c r="GL299" s="5"/>
      <c r="GM299" s="5"/>
      <c r="GN299" s="5"/>
      <c r="GO299" s="5"/>
      <c r="GP299" s="5"/>
      <c r="GQ299" s="5"/>
      <c r="GR299" s="5"/>
      <c r="GS299" s="5"/>
      <c r="GT299" s="5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E299" s="5"/>
      <c r="HF299" s="5"/>
      <c r="HG299" s="5"/>
      <c r="HH299" s="5"/>
      <c r="HI299" s="5"/>
      <c r="HJ299" s="5"/>
      <c r="HK299" s="5"/>
      <c r="HL299" s="5"/>
      <c r="HM299" s="5"/>
      <c r="HN299" s="5"/>
      <c r="HO299" s="5"/>
    </row>
    <row r="300" spans="2:223">
      <c r="B300" s="28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5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5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5"/>
      <c r="FC300" s="5"/>
      <c r="FD300" s="5"/>
      <c r="FE300" s="5"/>
      <c r="FF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/>
      <c r="FR300" s="5"/>
      <c r="FS300" s="5"/>
      <c r="FT300" s="5"/>
      <c r="FU300" s="5"/>
      <c r="FV300" s="5"/>
      <c r="FW300" s="5"/>
      <c r="FX300" s="5"/>
      <c r="FY300" s="5"/>
      <c r="FZ300" s="5"/>
      <c r="GA300" s="5"/>
      <c r="GB300" s="5"/>
      <c r="GC300" s="5"/>
      <c r="GD300" s="5"/>
      <c r="GE300" s="5"/>
      <c r="GF300" s="5"/>
      <c r="GG300" s="5"/>
      <c r="GH300" s="5"/>
      <c r="GI300" s="5"/>
      <c r="GJ300" s="5"/>
      <c r="GK300" s="5"/>
      <c r="GL300" s="5"/>
      <c r="GM300" s="5"/>
      <c r="GN300" s="5"/>
      <c r="GO300" s="5"/>
      <c r="GP300" s="5"/>
      <c r="GQ300" s="5"/>
      <c r="GR300" s="5"/>
      <c r="GS300" s="5"/>
      <c r="GT300" s="5"/>
      <c r="GU300" s="5"/>
      <c r="GV300" s="5"/>
      <c r="GW300" s="5"/>
      <c r="GX300" s="5"/>
      <c r="GY300" s="5"/>
      <c r="GZ300" s="5"/>
      <c r="HA300" s="5"/>
      <c r="HB300" s="5"/>
      <c r="HC300" s="5"/>
      <c r="HD300" s="5"/>
      <c r="HE300" s="5"/>
      <c r="HF300" s="5"/>
      <c r="HG300" s="5"/>
      <c r="HH300" s="5"/>
      <c r="HI300" s="5"/>
      <c r="HJ300" s="5"/>
      <c r="HK300" s="5"/>
      <c r="HL300" s="5"/>
      <c r="HM300" s="5"/>
      <c r="HN300" s="5"/>
      <c r="HO300" s="5"/>
    </row>
    <row r="301" spans="2:223">
      <c r="B301" s="28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5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5"/>
      <c r="FC301" s="5"/>
      <c r="FD301" s="5"/>
      <c r="FE301" s="5"/>
      <c r="FF301" s="5"/>
      <c r="FG301" s="5"/>
      <c r="FH301" s="5"/>
      <c r="FI301" s="5"/>
      <c r="FJ301" s="5"/>
      <c r="FK301" s="5"/>
      <c r="FL301" s="5"/>
      <c r="FM301" s="5"/>
      <c r="FN301" s="5"/>
      <c r="FO301" s="5"/>
      <c r="FP301" s="5"/>
      <c r="FQ301" s="5"/>
      <c r="FR301" s="5"/>
      <c r="FS301" s="5"/>
      <c r="FT301" s="5"/>
      <c r="FU301" s="5"/>
      <c r="FV301" s="5"/>
      <c r="FW301" s="5"/>
      <c r="FX301" s="5"/>
      <c r="FY301" s="5"/>
      <c r="FZ301" s="5"/>
      <c r="GA301" s="5"/>
      <c r="GB301" s="5"/>
      <c r="GC301" s="5"/>
      <c r="GD301" s="5"/>
      <c r="GE301" s="5"/>
      <c r="GF301" s="5"/>
      <c r="GG301" s="5"/>
      <c r="GH301" s="5"/>
      <c r="GI301" s="5"/>
      <c r="GJ301" s="5"/>
      <c r="GK301" s="5"/>
      <c r="GL301" s="5"/>
      <c r="GM301" s="5"/>
      <c r="GN301" s="5"/>
      <c r="GO301" s="5"/>
      <c r="GP301" s="5"/>
      <c r="GQ301" s="5"/>
      <c r="GR301" s="5"/>
      <c r="GS301" s="5"/>
      <c r="GT301" s="5"/>
      <c r="GU301" s="5"/>
      <c r="GV301" s="5"/>
      <c r="GW301" s="5"/>
      <c r="GX301" s="5"/>
      <c r="GY301" s="5"/>
      <c r="GZ301" s="5"/>
      <c r="HA301" s="5"/>
      <c r="HB301" s="5"/>
      <c r="HC301" s="5"/>
      <c r="HD301" s="5"/>
      <c r="HE301" s="5"/>
      <c r="HF301" s="5"/>
      <c r="HG301" s="5"/>
      <c r="HH301" s="5"/>
      <c r="HI301" s="5"/>
      <c r="HJ301" s="5"/>
      <c r="HK301" s="5"/>
      <c r="HL301" s="5"/>
      <c r="HM301" s="5"/>
      <c r="HN301" s="5"/>
      <c r="HO301" s="5"/>
    </row>
    <row r="302" spans="2:223">
      <c r="B302" s="28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5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/>
      <c r="FR302" s="5"/>
      <c r="FS302" s="5"/>
      <c r="FT302" s="5"/>
      <c r="FU302" s="5"/>
      <c r="FV302" s="5"/>
      <c r="FW302" s="5"/>
      <c r="FX302" s="5"/>
      <c r="FY302" s="5"/>
      <c r="FZ302" s="5"/>
      <c r="GA302" s="5"/>
      <c r="GB302" s="5"/>
      <c r="GC302" s="5"/>
      <c r="GD302" s="5"/>
      <c r="GE302" s="5"/>
      <c r="GF302" s="5"/>
      <c r="GG302" s="5"/>
      <c r="GH302" s="5"/>
      <c r="GI302" s="5"/>
      <c r="GJ302" s="5"/>
      <c r="GK302" s="5"/>
      <c r="GL302" s="5"/>
      <c r="GM302" s="5"/>
      <c r="GN302" s="5"/>
      <c r="GO302" s="5"/>
      <c r="GP302" s="5"/>
      <c r="GQ302" s="5"/>
      <c r="GR302" s="5"/>
      <c r="GS302" s="5"/>
      <c r="GT302" s="5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  <c r="HJ302" s="5"/>
      <c r="HK302" s="5"/>
      <c r="HL302" s="5"/>
      <c r="HM302" s="5"/>
      <c r="HN302" s="5"/>
      <c r="HO302" s="5"/>
    </row>
    <row r="303" spans="2:223">
      <c r="B303" s="28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5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5"/>
      <c r="FC303" s="5"/>
      <c r="FD303" s="5"/>
      <c r="FE303" s="5"/>
      <c r="FF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S303" s="5"/>
      <c r="FT303" s="5"/>
      <c r="FU303" s="5"/>
      <c r="FV303" s="5"/>
      <c r="FW303" s="5"/>
      <c r="FX303" s="5"/>
      <c r="FY303" s="5"/>
      <c r="FZ303" s="5"/>
      <c r="GA303" s="5"/>
      <c r="GB303" s="5"/>
      <c r="GC303" s="5"/>
      <c r="GD303" s="5"/>
      <c r="GE303" s="5"/>
      <c r="GF303" s="5"/>
      <c r="GG303" s="5"/>
      <c r="GH303" s="5"/>
      <c r="GI303" s="5"/>
      <c r="GJ303" s="5"/>
      <c r="GK303" s="5"/>
      <c r="GL303" s="5"/>
      <c r="GM303" s="5"/>
      <c r="GN303" s="5"/>
      <c r="GO303" s="5"/>
      <c r="GP303" s="5"/>
      <c r="GQ303" s="5"/>
      <c r="GR303" s="5"/>
      <c r="GS303" s="5"/>
      <c r="GT303" s="5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E303" s="5"/>
      <c r="HF303" s="5"/>
      <c r="HG303" s="5"/>
      <c r="HH303" s="5"/>
      <c r="HI303" s="5"/>
      <c r="HJ303" s="5"/>
      <c r="HK303" s="5"/>
      <c r="HL303" s="5"/>
      <c r="HM303" s="5"/>
      <c r="HN303" s="5"/>
      <c r="HO303" s="5"/>
    </row>
    <row r="304" spans="2:223">
      <c r="B304" s="28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5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5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5"/>
      <c r="FC304" s="5"/>
      <c r="FD304" s="5"/>
      <c r="FE304" s="5"/>
      <c r="FF304" s="5"/>
      <c r="FG304" s="5"/>
      <c r="FH304" s="5"/>
      <c r="FI304" s="5"/>
      <c r="FJ304" s="5"/>
      <c r="FK304" s="5"/>
      <c r="FL304" s="5"/>
      <c r="FM304" s="5"/>
      <c r="FN304" s="5"/>
      <c r="FO304" s="5"/>
      <c r="FP304" s="5"/>
      <c r="FQ304" s="5"/>
      <c r="FR304" s="5"/>
      <c r="FS304" s="5"/>
      <c r="FT304" s="5"/>
      <c r="FU304" s="5"/>
      <c r="FV304" s="5"/>
      <c r="FW304" s="5"/>
      <c r="FX304" s="5"/>
      <c r="FY304" s="5"/>
      <c r="FZ304" s="5"/>
      <c r="GA304" s="5"/>
      <c r="GB304" s="5"/>
      <c r="GC304" s="5"/>
      <c r="GD304" s="5"/>
      <c r="GE304" s="5"/>
      <c r="GF304" s="5"/>
      <c r="GG304" s="5"/>
      <c r="GH304" s="5"/>
      <c r="GI304" s="5"/>
      <c r="GJ304" s="5"/>
      <c r="GK304" s="5"/>
      <c r="GL304" s="5"/>
      <c r="GM304" s="5"/>
      <c r="GN304" s="5"/>
      <c r="GO304" s="5"/>
      <c r="GP304" s="5"/>
      <c r="GQ304" s="5"/>
      <c r="GR304" s="5"/>
      <c r="GS304" s="5"/>
      <c r="GT304" s="5"/>
      <c r="GU304" s="5"/>
      <c r="GV304" s="5"/>
      <c r="GW304" s="5"/>
      <c r="GX304" s="5"/>
      <c r="GY304" s="5"/>
      <c r="GZ304" s="5"/>
      <c r="HA304" s="5"/>
      <c r="HB304" s="5"/>
      <c r="HC304" s="5"/>
      <c r="HD304" s="5"/>
      <c r="HE304" s="5"/>
      <c r="HF304" s="5"/>
      <c r="HG304" s="5"/>
      <c r="HH304" s="5"/>
      <c r="HI304" s="5"/>
      <c r="HJ304" s="5"/>
      <c r="HK304" s="5"/>
      <c r="HL304" s="5"/>
      <c r="HM304" s="5"/>
      <c r="HN304" s="5"/>
      <c r="HO304" s="5"/>
    </row>
    <row r="305" spans="2:223">
      <c r="B305" s="28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5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5"/>
      <c r="FC305" s="5"/>
      <c r="FD305" s="5"/>
      <c r="FE305" s="5"/>
      <c r="FF305" s="5"/>
      <c r="FG305" s="5"/>
      <c r="FH305" s="5"/>
      <c r="FI305" s="5"/>
      <c r="FJ305" s="5"/>
      <c r="FK305" s="5"/>
      <c r="FL305" s="5"/>
      <c r="FM305" s="5"/>
      <c r="FN305" s="5"/>
      <c r="FO305" s="5"/>
      <c r="FP305" s="5"/>
      <c r="FQ305" s="5"/>
      <c r="FR305" s="5"/>
      <c r="FS305" s="5"/>
      <c r="FT305" s="5"/>
      <c r="FU305" s="5"/>
      <c r="FV305" s="5"/>
      <c r="FW305" s="5"/>
      <c r="FX305" s="5"/>
      <c r="FY305" s="5"/>
      <c r="FZ305" s="5"/>
      <c r="GA305" s="5"/>
      <c r="GB305" s="5"/>
      <c r="GC305" s="5"/>
      <c r="GD305" s="5"/>
      <c r="GE305" s="5"/>
      <c r="GF305" s="5"/>
      <c r="GG305" s="5"/>
      <c r="GH305" s="5"/>
      <c r="GI305" s="5"/>
      <c r="GJ305" s="5"/>
      <c r="GK305" s="5"/>
      <c r="GL305" s="5"/>
      <c r="GM305" s="5"/>
      <c r="GN305" s="5"/>
      <c r="GO305" s="5"/>
      <c r="GP305" s="5"/>
      <c r="GQ305" s="5"/>
      <c r="GR305" s="5"/>
      <c r="GS305" s="5"/>
      <c r="GT305" s="5"/>
      <c r="GU305" s="5"/>
      <c r="GV305" s="5"/>
      <c r="GW305" s="5"/>
      <c r="GX305" s="5"/>
      <c r="GY305" s="5"/>
      <c r="GZ305" s="5"/>
      <c r="HA305" s="5"/>
      <c r="HB305" s="5"/>
      <c r="HC305" s="5"/>
      <c r="HD305" s="5"/>
      <c r="HE305" s="5"/>
      <c r="HF305" s="5"/>
      <c r="HG305" s="5"/>
      <c r="HH305" s="5"/>
      <c r="HI305" s="5"/>
      <c r="HJ305" s="5"/>
      <c r="HK305" s="5"/>
      <c r="HL305" s="5"/>
      <c r="HM305" s="5"/>
      <c r="HN305" s="5"/>
      <c r="HO305" s="5"/>
    </row>
    <row r="306" spans="2:223">
      <c r="B306" s="28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  <c r="DX306" s="5"/>
      <c r="DY306" s="5"/>
      <c r="DZ306" s="5"/>
      <c r="EA306" s="5"/>
      <c r="EB306" s="5"/>
      <c r="EC306" s="5"/>
      <c r="ED306" s="5"/>
      <c r="EE306" s="5"/>
      <c r="EF306" s="5"/>
      <c r="EG306" s="5"/>
      <c r="EH306" s="5"/>
      <c r="EI306" s="5"/>
      <c r="EJ306" s="5"/>
      <c r="EK306" s="5"/>
      <c r="EL306" s="5"/>
      <c r="EM306" s="5"/>
      <c r="EN306" s="5"/>
      <c r="EO306" s="5"/>
      <c r="EP306" s="5"/>
      <c r="EQ306" s="5"/>
      <c r="ER306" s="5"/>
      <c r="ES306" s="5"/>
      <c r="ET306" s="5"/>
      <c r="EU306" s="5"/>
      <c r="EV306" s="5"/>
      <c r="EW306" s="5"/>
      <c r="EX306" s="5"/>
      <c r="EY306" s="5"/>
      <c r="EZ306" s="5"/>
      <c r="FA306" s="5"/>
      <c r="FB306" s="5"/>
      <c r="FC306" s="5"/>
      <c r="FD306" s="5"/>
      <c r="FE306" s="5"/>
      <c r="FF306" s="5"/>
      <c r="FG306" s="5"/>
      <c r="FH306" s="5"/>
      <c r="FI306" s="5"/>
      <c r="FJ306" s="5"/>
      <c r="FK306" s="5"/>
      <c r="FL306" s="5"/>
      <c r="FM306" s="5"/>
      <c r="FN306" s="5"/>
      <c r="FO306" s="5"/>
      <c r="FP306" s="5"/>
      <c r="FQ306" s="5"/>
      <c r="FR306" s="5"/>
      <c r="FS306" s="5"/>
      <c r="FT306" s="5"/>
      <c r="FU306" s="5"/>
      <c r="FV306" s="5"/>
      <c r="FW306" s="5"/>
      <c r="FX306" s="5"/>
      <c r="FY306" s="5"/>
      <c r="FZ306" s="5"/>
      <c r="GA306" s="5"/>
      <c r="GB306" s="5"/>
      <c r="GC306" s="5"/>
      <c r="GD306" s="5"/>
      <c r="GE306" s="5"/>
      <c r="GF306" s="5"/>
      <c r="GG306" s="5"/>
      <c r="GH306" s="5"/>
      <c r="GI306" s="5"/>
      <c r="GJ306" s="5"/>
      <c r="GK306" s="5"/>
      <c r="GL306" s="5"/>
      <c r="GM306" s="5"/>
      <c r="GN306" s="5"/>
      <c r="GO306" s="5"/>
      <c r="GP306" s="5"/>
      <c r="GQ306" s="5"/>
      <c r="GR306" s="5"/>
      <c r="GS306" s="5"/>
      <c r="GT306" s="5"/>
      <c r="GU306" s="5"/>
      <c r="GV306" s="5"/>
      <c r="GW306" s="5"/>
      <c r="GX306" s="5"/>
      <c r="GY306" s="5"/>
      <c r="GZ306" s="5"/>
      <c r="HA306" s="5"/>
      <c r="HB306" s="5"/>
      <c r="HC306" s="5"/>
      <c r="HD306" s="5"/>
      <c r="HE306" s="5"/>
      <c r="HF306" s="5"/>
      <c r="HG306" s="5"/>
      <c r="HH306" s="5"/>
      <c r="HI306" s="5"/>
      <c r="HJ306" s="5"/>
      <c r="HK306" s="5"/>
      <c r="HL306" s="5"/>
      <c r="HM306" s="5"/>
      <c r="HN306" s="5"/>
      <c r="HO306" s="5"/>
    </row>
    <row r="307" spans="2:223">
      <c r="B307" s="28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  <c r="DX307" s="5"/>
      <c r="DY307" s="5"/>
      <c r="DZ307" s="5"/>
      <c r="EA307" s="5"/>
      <c r="EB307" s="5"/>
      <c r="EC307" s="5"/>
      <c r="ED307" s="5"/>
      <c r="EE307" s="5"/>
      <c r="EF307" s="5"/>
      <c r="EG307" s="5"/>
      <c r="EH307" s="5"/>
      <c r="EI307" s="5"/>
      <c r="EJ307" s="5"/>
      <c r="EK307" s="5"/>
      <c r="EL307" s="5"/>
      <c r="EM307" s="5"/>
      <c r="EN307" s="5"/>
      <c r="EO307" s="5"/>
      <c r="EP307" s="5"/>
      <c r="EQ307" s="5"/>
      <c r="ER307" s="5"/>
      <c r="ES307" s="5"/>
      <c r="ET307" s="5"/>
      <c r="EU307" s="5"/>
      <c r="EV307" s="5"/>
      <c r="EW307" s="5"/>
      <c r="EX307" s="5"/>
      <c r="EY307" s="5"/>
      <c r="EZ307" s="5"/>
      <c r="FA307" s="5"/>
      <c r="FB307" s="5"/>
      <c r="FC307" s="5"/>
      <c r="FD307" s="5"/>
      <c r="FE307" s="5"/>
      <c r="FF307" s="5"/>
      <c r="FG307" s="5"/>
      <c r="FH307" s="5"/>
      <c r="FI307" s="5"/>
      <c r="FJ307" s="5"/>
      <c r="FK307" s="5"/>
      <c r="FL307" s="5"/>
      <c r="FM307" s="5"/>
      <c r="FN307" s="5"/>
      <c r="FO307" s="5"/>
      <c r="FP307" s="5"/>
      <c r="FQ307" s="5"/>
      <c r="FR307" s="5"/>
      <c r="FS307" s="5"/>
      <c r="FT307" s="5"/>
      <c r="FU307" s="5"/>
      <c r="FV307" s="5"/>
      <c r="FW307" s="5"/>
      <c r="FX307" s="5"/>
      <c r="FY307" s="5"/>
      <c r="FZ307" s="5"/>
      <c r="GA307" s="5"/>
      <c r="GB307" s="5"/>
      <c r="GC307" s="5"/>
      <c r="GD307" s="5"/>
      <c r="GE307" s="5"/>
      <c r="GF307" s="5"/>
      <c r="GG307" s="5"/>
      <c r="GH307" s="5"/>
      <c r="GI307" s="5"/>
      <c r="GJ307" s="5"/>
      <c r="GK307" s="5"/>
      <c r="GL307" s="5"/>
      <c r="GM307" s="5"/>
      <c r="GN307" s="5"/>
      <c r="GO307" s="5"/>
      <c r="GP307" s="5"/>
      <c r="GQ307" s="5"/>
      <c r="GR307" s="5"/>
      <c r="GS307" s="5"/>
      <c r="GT307" s="5"/>
      <c r="GU307" s="5"/>
      <c r="GV307" s="5"/>
      <c r="GW307" s="5"/>
      <c r="GX307" s="5"/>
      <c r="GY307" s="5"/>
      <c r="GZ307" s="5"/>
      <c r="HA307" s="5"/>
      <c r="HB307" s="5"/>
      <c r="HC307" s="5"/>
      <c r="HD307" s="5"/>
      <c r="HE307" s="5"/>
      <c r="HF307" s="5"/>
      <c r="HG307" s="5"/>
      <c r="HH307" s="5"/>
      <c r="HI307" s="5"/>
      <c r="HJ307" s="5"/>
      <c r="HK307" s="5"/>
      <c r="HL307" s="5"/>
      <c r="HM307" s="5"/>
      <c r="HN307" s="5"/>
      <c r="HO307" s="5"/>
    </row>
    <row r="308" spans="2:223">
      <c r="B308" s="28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  <c r="DX308" s="5"/>
      <c r="DY308" s="5"/>
      <c r="DZ308" s="5"/>
      <c r="EA308" s="5"/>
      <c r="EB308" s="5"/>
      <c r="EC308" s="5"/>
      <c r="ED308" s="5"/>
      <c r="EE308" s="5"/>
      <c r="EF308" s="5"/>
      <c r="EG308" s="5"/>
      <c r="EH308" s="5"/>
      <c r="EI308" s="5"/>
      <c r="EJ308" s="5"/>
      <c r="EK308" s="5"/>
      <c r="EL308" s="5"/>
      <c r="EM308" s="5"/>
      <c r="EN308" s="5"/>
      <c r="EO308" s="5"/>
      <c r="EP308" s="5"/>
      <c r="EQ308" s="5"/>
      <c r="ER308" s="5"/>
      <c r="ES308" s="5"/>
      <c r="ET308" s="5"/>
      <c r="EU308" s="5"/>
      <c r="EV308" s="5"/>
      <c r="EW308" s="5"/>
      <c r="EX308" s="5"/>
      <c r="EY308" s="5"/>
      <c r="EZ308" s="5"/>
      <c r="FA308" s="5"/>
      <c r="FB308" s="5"/>
      <c r="FC308" s="5"/>
      <c r="FD308" s="5"/>
      <c r="FE308" s="5"/>
      <c r="FF308" s="5"/>
      <c r="FG308" s="5"/>
      <c r="FH308" s="5"/>
      <c r="FI308" s="5"/>
      <c r="FJ308" s="5"/>
      <c r="FK308" s="5"/>
      <c r="FL308" s="5"/>
      <c r="FM308" s="5"/>
      <c r="FN308" s="5"/>
      <c r="FO308" s="5"/>
      <c r="FP308" s="5"/>
      <c r="FQ308" s="5"/>
      <c r="FR308" s="5"/>
      <c r="FS308" s="5"/>
      <c r="FT308" s="5"/>
      <c r="FU308" s="5"/>
      <c r="FV308" s="5"/>
      <c r="FW308" s="5"/>
      <c r="FX308" s="5"/>
      <c r="FY308" s="5"/>
      <c r="FZ308" s="5"/>
      <c r="GA308" s="5"/>
      <c r="GB308" s="5"/>
      <c r="GC308" s="5"/>
      <c r="GD308" s="5"/>
      <c r="GE308" s="5"/>
      <c r="GF308" s="5"/>
      <c r="GG308" s="5"/>
      <c r="GH308" s="5"/>
      <c r="GI308" s="5"/>
      <c r="GJ308" s="5"/>
      <c r="GK308" s="5"/>
      <c r="GL308" s="5"/>
      <c r="GM308" s="5"/>
      <c r="GN308" s="5"/>
      <c r="GO308" s="5"/>
      <c r="GP308" s="5"/>
      <c r="GQ308" s="5"/>
      <c r="GR308" s="5"/>
      <c r="GS308" s="5"/>
      <c r="GT308" s="5"/>
      <c r="GU308" s="5"/>
      <c r="GV308" s="5"/>
      <c r="GW308" s="5"/>
      <c r="GX308" s="5"/>
      <c r="GY308" s="5"/>
      <c r="GZ308" s="5"/>
      <c r="HA308" s="5"/>
      <c r="HB308" s="5"/>
      <c r="HC308" s="5"/>
      <c r="HD308" s="5"/>
      <c r="HE308" s="5"/>
      <c r="HF308" s="5"/>
      <c r="HG308" s="5"/>
      <c r="HH308" s="5"/>
      <c r="HI308" s="5"/>
      <c r="HJ308" s="5"/>
      <c r="HK308" s="5"/>
      <c r="HL308" s="5"/>
      <c r="HM308" s="5"/>
      <c r="HN308" s="5"/>
      <c r="HO308" s="5"/>
    </row>
    <row r="309" spans="2:223">
      <c r="B309" s="28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  <c r="DX309" s="5"/>
      <c r="DY309" s="5"/>
      <c r="DZ309" s="5"/>
      <c r="EA309" s="5"/>
      <c r="EB309" s="5"/>
      <c r="EC309" s="5"/>
      <c r="ED309" s="5"/>
      <c r="EE309" s="5"/>
      <c r="EF309" s="5"/>
      <c r="EG309" s="5"/>
      <c r="EH309" s="5"/>
      <c r="EI309" s="5"/>
      <c r="EJ309" s="5"/>
      <c r="EK309" s="5"/>
      <c r="EL309" s="5"/>
      <c r="EM309" s="5"/>
      <c r="EN309" s="5"/>
      <c r="EO309" s="5"/>
      <c r="EP309" s="5"/>
      <c r="EQ309" s="5"/>
      <c r="ER309" s="5"/>
      <c r="ES309" s="5"/>
      <c r="ET309" s="5"/>
      <c r="EU309" s="5"/>
      <c r="EV309" s="5"/>
      <c r="EW309" s="5"/>
      <c r="EX309" s="5"/>
      <c r="EY309" s="5"/>
      <c r="EZ309" s="5"/>
      <c r="FA309" s="5"/>
      <c r="FB309" s="5"/>
      <c r="FC309" s="5"/>
      <c r="FD309" s="5"/>
      <c r="FE309" s="5"/>
      <c r="FF309" s="5"/>
      <c r="FG309" s="5"/>
      <c r="FH309" s="5"/>
      <c r="FI309" s="5"/>
      <c r="FJ309" s="5"/>
      <c r="FK309" s="5"/>
      <c r="FL309" s="5"/>
      <c r="FM309" s="5"/>
      <c r="FN309" s="5"/>
      <c r="FO309" s="5"/>
      <c r="FP309" s="5"/>
      <c r="FQ309" s="5"/>
      <c r="FR309" s="5"/>
      <c r="FS309" s="5"/>
      <c r="FT309" s="5"/>
      <c r="FU309" s="5"/>
      <c r="FV309" s="5"/>
      <c r="FW309" s="5"/>
      <c r="FX309" s="5"/>
      <c r="FY309" s="5"/>
      <c r="FZ309" s="5"/>
      <c r="GA309" s="5"/>
      <c r="GB309" s="5"/>
      <c r="GC309" s="5"/>
      <c r="GD309" s="5"/>
      <c r="GE309" s="5"/>
      <c r="GF309" s="5"/>
      <c r="GG309" s="5"/>
      <c r="GH309" s="5"/>
      <c r="GI309" s="5"/>
      <c r="GJ309" s="5"/>
      <c r="GK309" s="5"/>
      <c r="GL309" s="5"/>
      <c r="GM309" s="5"/>
      <c r="GN309" s="5"/>
      <c r="GO309" s="5"/>
      <c r="GP309" s="5"/>
      <c r="GQ309" s="5"/>
      <c r="GR309" s="5"/>
      <c r="GS309" s="5"/>
      <c r="GT309" s="5"/>
      <c r="GU309" s="5"/>
      <c r="GV309" s="5"/>
      <c r="GW309" s="5"/>
      <c r="GX309" s="5"/>
      <c r="GY309" s="5"/>
      <c r="GZ309" s="5"/>
      <c r="HA309" s="5"/>
      <c r="HB309" s="5"/>
      <c r="HC309" s="5"/>
      <c r="HD309" s="5"/>
      <c r="HE309" s="5"/>
      <c r="HF309" s="5"/>
      <c r="HG309" s="5"/>
      <c r="HH309" s="5"/>
      <c r="HI309" s="5"/>
      <c r="HJ309" s="5"/>
      <c r="HK309" s="5"/>
      <c r="HL309" s="5"/>
      <c r="HM309" s="5"/>
      <c r="HN309" s="5"/>
      <c r="HO309" s="5"/>
    </row>
    <row r="310" spans="2:223">
      <c r="B310" s="28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  <c r="DX310" s="5"/>
      <c r="DY310" s="5"/>
      <c r="DZ310" s="5"/>
      <c r="EA310" s="5"/>
      <c r="EB310" s="5"/>
      <c r="EC310" s="5"/>
      <c r="ED310" s="5"/>
      <c r="EE310" s="5"/>
      <c r="EF310" s="5"/>
      <c r="EG310" s="5"/>
      <c r="EH310" s="5"/>
      <c r="EI310" s="5"/>
      <c r="EJ310" s="5"/>
      <c r="EK310" s="5"/>
      <c r="EL310" s="5"/>
      <c r="EM310" s="5"/>
      <c r="EN310" s="5"/>
      <c r="EO310" s="5"/>
      <c r="EP310" s="5"/>
      <c r="EQ310" s="5"/>
      <c r="ER310" s="5"/>
      <c r="ES310" s="5"/>
      <c r="ET310" s="5"/>
      <c r="EU310" s="5"/>
      <c r="EV310" s="5"/>
      <c r="EW310" s="5"/>
      <c r="EX310" s="5"/>
      <c r="EY310" s="5"/>
      <c r="EZ310" s="5"/>
      <c r="FA310" s="5"/>
      <c r="FB310" s="5"/>
      <c r="FC310" s="5"/>
      <c r="FD310" s="5"/>
      <c r="FE310" s="5"/>
      <c r="FF310" s="5"/>
      <c r="FG310" s="5"/>
      <c r="FH310" s="5"/>
      <c r="FI310" s="5"/>
      <c r="FJ310" s="5"/>
      <c r="FK310" s="5"/>
      <c r="FL310" s="5"/>
      <c r="FM310" s="5"/>
      <c r="FN310" s="5"/>
      <c r="FO310" s="5"/>
      <c r="FP310" s="5"/>
      <c r="FQ310" s="5"/>
      <c r="FR310" s="5"/>
      <c r="FS310" s="5"/>
      <c r="FT310" s="5"/>
      <c r="FU310" s="5"/>
      <c r="FV310" s="5"/>
      <c r="FW310" s="5"/>
      <c r="FX310" s="5"/>
      <c r="FY310" s="5"/>
      <c r="FZ310" s="5"/>
      <c r="GA310" s="5"/>
      <c r="GB310" s="5"/>
      <c r="GC310" s="5"/>
      <c r="GD310" s="5"/>
      <c r="GE310" s="5"/>
      <c r="GF310" s="5"/>
      <c r="GG310" s="5"/>
      <c r="GH310" s="5"/>
      <c r="GI310" s="5"/>
      <c r="GJ310" s="5"/>
      <c r="GK310" s="5"/>
      <c r="GL310" s="5"/>
      <c r="GM310" s="5"/>
      <c r="GN310" s="5"/>
      <c r="GO310" s="5"/>
      <c r="GP310" s="5"/>
      <c r="GQ310" s="5"/>
      <c r="GR310" s="5"/>
      <c r="GS310" s="5"/>
      <c r="GT310" s="5"/>
      <c r="GU310" s="5"/>
      <c r="GV310" s="5"/>
      <c r="GW310" s="5"/>
      <c r="GX310" s="5"/>
      <c r="GY310" s="5"/>
      <c r="GZ310" s="5"/>
      <c r="HA310" s="5"/>
      <c r="HB310" s="5"/>
      <c r="HC310" s="5"/>
      <c r="HD310" s="5"/>
      <c r="HE310" s="5"/>
      <c r="HF310" s="5"/>
      <c r="HG310" s="5"/>
      <c r="HH310" s="5"/>
      <c r="HI310" s="5"/>
      <c r="HJ310" s="5"/>
      <c r="HK310" s="5"/>
      <c r="HL310" s="5"/>
      <c r="HM310" s="5"/>
      <c r="HN310" s="5"/>
      <c r="HO310" s="5"/>
    </row>
    <row r="311" spans="2:223">
      <c r="B311" s="28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  <c r="DX311" s="5"/>
      <c r="DY311" s="5"/>
      <c r="DZ311" s="5"/>
      <c r="EA311" s="5"/>
      <c r="EB311" s="5"/>
      <c r="EC311" s="5"/>
      <c r="ED311" s="5"/>
      <c r="EE311" s="5"/>
      <c r="EF311" s="5"/>
      <c r="EG311" s="5"/>
      <c r="EH311" s="5"/>
      <c r="EI311" s="5"/>
      <c r="EJ311" s="5"/>
      <c r="EK311" s="5"/>
      <c r="EL311" s="5"/>
      <c r="EM311" s="5"/>
      <c r="EN311" s="5"/>
      <c r="EO311" s="5"/>
      <c r="EP311" s="5"/>
      <c r="EQ311" s="5"/>
      <c r="ER311" s="5"/>
      <c r="ES311" s="5"/>
      <c r="ET311" s="5"/>
      <c r="EU311" s="5"/>
      <c r="EV311" s="5"/>
      <c r="EW311" s="5"/>
      <c r="EX311" s="5"/>
      <c r="EY311" s="5"/>
      <c r="EZ311" s="5"/>
      <c r="FA311" s="5"/>
      <c r="FB311" s="5"/>
      <c r="FC311" s="5"/>
      <c r="FD311" s="5"/>
      <c r="FE311" s="5"/>
      <c r="FF311" s="5"/>
      <c r="FG311" s="5"/>
      <c r="FH311" s="5"/>
      <c r="FI311" s="5"/>
      <c r="FJ311" s="5"/>
      <c r="FK311" s="5"/>
      <c r="FL311" s="5"/>
      <c r="FM311" s="5"/>
      <c r="FN311" s="5"/>
      <c r="FO311" s="5"/>
      <c r="FP311" s="5"/>
      <c r="FQ311" s="5"/>
      <c r="FR311" s="5"/>
      <c r="FS311" s="5"/>
      <c r="FT311" s="5"/>
      <c r="FU311" s="5"/>
      <c r="FV311" s="5"/>
      <c r="FW311" s="5"/>
      <c r="FX311" s="5"/>
      <c r="FY311" s="5"/>
      <c r="FZ311" s="5"/>
      <c r="GA311" s="5"/>
      <c r="GB311" s="5"/>
      <c r="GC311" s="5"/>
      <c r="GD311" s="5"/>
      <c r="GE311" s="5"/>
      <c r="GF311" s="5"/>
      <c r="GG311" s="5"/>
      <c r="GH311" s="5"/>
      <c r="GI311" s="5"/>
      <c r="GJ311" s="5"/>
      <c r="GK311" s="5"/>
      <c r="GL311" s="5"/>
      <c r="GM311" s="5"/>
      <c r="GN311" s="5"/>
      <c r="GO311" s="5"/>
      <c r="GP311" s="5"/>
      <c r="GQ311" s="5"/>
      <c r="GR311" s="5"/>
      <c r="GS311" s="5"/>
      <c r="GT311" s="5"/>
      <c r="GU311" s="5"/>
      <c r="GV311" s="5"/>
      <c r="GW311" s="5"/>
      <c r="GX311" s="5"/>
      <c r="GY311" s="5"/>
      <c r="GZ311" s="5"/>
      <c r="HA311" s="5"/>
      <c r="HB311" s="5"/>
      <c r="HC311" s="5"/>
      <c r="HD311" s="5"/>
      <c r="HE311" s="5"/>
      <c r="HF311" s="5"/>
      <c r="HG311" s="5"/>
      <c r="HH311" s="5"/>
      <c r="HI311" s="5"/>
      <c r="HJ311" s="5"/>
      <c r="HK311" s="5"/>
      <c r="HL311" s="5"/>
      <c r="HM311" s="5"/>
      <c r="HN311" s="5"/>
      <c r="HO311" s="5"/>
    </row>
    <row r="312" spans="2:223">
      <c r="B312" s="28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  <c r="DX312" s="5"/>
      <c r="DY312" s="5"/>
      <c r="DZ312" s="5"/>
      <c r="EA312" s="5"/>
      <c r="EB312" s="5"/>
      <c r="EC312" s="5"/>
      <c r="ED312" s="5"/>
      <c r="EE312" s="5"/>
      <c r="EF312" s="5"/>
      <c r="EG312" s="5"/>
      <c r="EH312" s="5"/>
      <c r="EI312" s="5"/>
      <c r="EJ312" s="5"/>
      <c r="EK312" s="5"/>
      <c r="EL312" s="5"/>
      <c r="EM312" s="5"/>
      <c r="EN312" s="5"/>
      <c r="EO312" s="5"/>
      <c r="EP312" s="5"/>
      <c r="EQ312" s="5"/>
      <c r="ER312" s="5"/>
      <c r="ES312" s="5"/>
      <c r="ET312" s="5"/>
      <c r="EU312" s="5"/>
      <c r="EV312" s="5"/>
      <c r="EW312" s="5"/>
      <c r="EX312" s="5"/>
      <c r="EY312" s="5"/>
      <c r="EZ312" s="5"/>
      <c r="FA312" s="5"/>
      <c r="FB312" s="5"/>
      <c r="FC312" s="5"/>
      <c r="FD312" s="5"/>
      <c r="FE312" s="5"/>
      <c r="FF312" s="5"/>
      <c r="FG312" s="5"/>
      <c r="FH312" s="5"/>
      <c r="FI312" s="5"/>
      <c r="FJ312" s="5"/>
      <c r="FK312" s="5"/>
      <c r="FL312" s="5"/>
      <c r="FM312" s="5"/>
      <c r="FN312" s="5"/>
      <c r="FO312" s="5"/>
      <c r="FP312" s="5"/>
      <c r="FQ312" s="5"/>
      <c r="FR312" s="5"/>
      <c r="FS312" s="5"/>
      <c r="FT312" s="5"/>
      <c r="FU312" s="5"/>
      <c r="FV312" s="5"/>
      <c r="FW312" s="5"/>
      <c r="FX312" s="5"/>
      <c r="FY312" s="5"/>
      <c r="FZ312" s="5"/>
      <c r="GA312" s="5"/>
      <c r="GB312" s="5"/>
      <c r="GC312" s="5"/>
      <c r="GD312" s="5"/>
      <c r="GE312" s="5"/>
      <c r="GF312" s="5"/>
      <c r="GG312" s="5"/>
      <c r="GH312" s="5"/>
      <c r="GI312" s="5"/>
      <c r="GJ312" s="5"/>
      <c r="GK312" s="5"/>
      <c r="GL312" s="5"/>
      <c r="GM312" s="5"/>
      <c r="GN312" s="5"/>
      <c r="GO312" s="5"/>
      <c r="GP312" s="5"/>
      <c r="GQ312" s="5"/>
      <c r="GR312" s="5"/>
      <c r="GS312" s="5"/>
      <c r="GT312" s="5"/>
      <c r="GU312" s="5"/>
      <c r="GV312" s="5"/>
      <c r="GW312" s="5"/>
      <c r="GX312" s="5"/>
      <c r="GY312" s="5"/>
      <c r="GZ312" s="5"/>
      <c r="HA312" s="5"/>
      <c r="HB312" s="5"/>
      <c r="HC312" s="5"/>
      <c r="HD312" s="5"/>
      <c r="HE312" s="5"/>
      <c r="HF312" s="5"/>
      <c r="HG312" s="5"/>
      <c r="HH312" s="5"/>
      <c r="HI312" s="5"/>
      <c r="HJ312" s="5"/>
      <c r="HK312" s="5"/>
      <c r="HL312" s="5"/>
      <c r="HM312" s="5"/>
      <c r="HN312" s="5"/>
      <c r="HO312" s="5"/>
    </row>
    <row r="313" spans="2:223">
      <c r="B313" s="28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  <c r="DX313" s="5"/>
      <c r="DY313" s="5"/>
      <c r="DZ313" s="5"/>
      <c r="EA313" s="5"/>
      <c r="EB313" s="5"/>
      <c r="EC313" s="5"/>
      <c r="ED313" s="5"/>
      <c r="EE313" s="5"/>
      <c r="EF313" s="5"/>
      <c r="EG313" s="5"/>
      <c r="EH313" s="5"/>
      <c r="EI313" s="5"/>
      <c r="EJ313" s="5"/>
      <c r="EK313" s="5"/>
      <c r="EL313" s="5"/>
      <c r="EM313" s="5"/>
      <c r="EN313" s="5"/>
      <c r="EO313" s="5"/>
      <c r="EP313" s="5"/>
      <c r="EQ313" s="5"/>
      <c r="ER313" s="5"/>
      <c r="ES313" s="5"/>
      <c r="ET313" s="5"/>
      <c r="EU313" s="5"/>
      <c r="EV313" s="5"/>
      <c r="EW313" s="5"/>
      <c r="EX313" s="5"/>
      <c r="EY313" s="5"/>
      <c r="EZ313" s="5"/>
      <c r="FA313" s="5"/>
      <c r="FB313" s="5"/>
      <c r="FC313" s="5"/>
      <c r="FD313" s="5"/>
      <c r="FE313" s="5"/>
      <c r="FF313" s="5"/>
      <c r="FG313" s="5"/>
      <c r="FH313" s="5"/>
      <c r="FI313" s="5"/>
      <c r="FJ313" s="5"/>
      <c r="FK313" s="5"/>
      <c r="FL313" s="5"/>
      <c r="FM313" s="5"/>
      <c r="FN313" s="5"/>
      <c r="FO313" s="5"/>
      <c r="FP313" s="5"/>
      <c r="FQ313" s="5"/>
      <c r="FR313" s="5"/>
      <c r="FS313" s="5"/>
      <c r="FT313" s="5"/>
      <c r="FU313" s="5"/>
      <c r="FV313" s="5"/>
      <c r="FW313" s="5"/>
      <c r="FX313" s="5"/>
      <c r="FY313" s="5"/>
      <c r="FZ313" s="5"/>
      <c r="GA313" s="5"/>
      <c r="GB313" s="5"/>
      <c r="GC313" s="5"/>
      <c r="GD313" s="5"/>
      <c r="GE313" s="5"/>
      <c r="GF313" s="5"/>
      <c r="GG313" s="5"/>
      <c r="GH313" s="5"/>
      <c r="GI313" s="5"/>
      <c r="GJ313" s="5"/>
      <c r="GK313" s="5"/>
      <c r="GL313" s="5"/>
      <c r="GM313" s="5"/>
      <c r="GN313" s="5"/>
      <c r="GO313" s="5"/>
      <c r="GP313" s="5"/>
      <c r="GQ313" s="5"/>
      <c r="GR313" s="5"/>
      <c r="GS313" s="5"/>
      <c r="GT313" s="5"/>
      <c r="GU313" s="5"/>
      <c r="GV313" s="5"/>
      <c r="GW313" s="5"/>
      <c r="GX313" s="5"/>
      <c r="GY313" s="5"/>
      <c r="GZ313" s="5"/>
      <c r="HA313" s="5"/>
      <c r="HB313" s="5"/>
      <c r="HC313" s="5"/>
      <c r="HD313" s="5"/>
      <c r="HE313" s="5"/>
      <c r="HF313" s="5"/>
      <c r="HG313" s="5"/>
      <c r="HH313" s="5"/>
      <c r="HI313" s="5"/>
      <c r="HJ313" s="5"/>
      <c r="HK313" s="5"/>
      <c r="HL313" s="5"/>
      <c r="HM313" s="5"/>
      <c r="HN313" s="5"/>
      <c r="HO313" s="5"/>
    </row>
    <row r="314" spans="2:223">
      <c r="B314" s="28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  <c r="EP314" s="5"/>
      <c r="EQ314" s="5"/>
      <c r="ER314" s="5"/>
      <c r="ES314" s="5"/>
      <c r="ET314" s="5"/>
      <c r="EU314" s="5"/>
      <c r="EV314" s="5"/>
      <c r="EW314" s="5"/>
      <c r="EX314" s="5"/>
      <c r="EY314" s="5"/>
      <c r="EZ314" s="5"/>
      <c r="FA314" s="5"/>
      <c r="FB314" s="5"/>
      <c r="FC314" s="5"/>
      <c r="FD314" s="5"/>
      <c r="FE314" s="5"/>
      <c r="FF314" s="5"/>
      <c r="FG314" s="5"/>
      <c r="FH314" s="5"/>
      <c r="FI314" s="5"/>
      <c r="FJ314" s="5"/>
      <c r="FK314" s="5"/>
      <c r="FL314" s="5"/>
      <c r="FM314" s="5"/>
      <c r="FN314" s="5"/>
      <c r="FO314" s="5"/>
      <c r="FP314" s="5"/>
      <c r="FQ314" s="5"/>
      <c r="FR314" s="5"/>
      <c r="FS314" s="5"/>
      <c r="FT314" s="5"/>
      <c r="FU314" s="5"/>
      <c r="FV314" s="5"/>
      <c r="FW314" s="5"/>
      <c r="FX314" s="5"/>
      <c r="FY314" s="5"/>
      <c r="FZ314" s="5"/>
      <c r="GA314" s="5"/>
      <c r="GB314" s="5"/>
      <c r="GC314" s="5"/>
      <c r="GD314" s="5"/>
      <c r="GE314" s="5"/>
      <c r="GF314" s="5"/>
      <c r="GG314" s="5"/>
      <c r="GH314" s="5"/>
      <c r="GI314" s="5"/>
      <c r="GJ314" s="5"/>
      <c r="GK314" s="5"/>
      <c r="GL314" s="5"/>
      <c r="GM314" s="5"/>
      <c r="GN314" s="5"/>
      <c r="GO314" s="5"/>
      <c r="GP314" s="5"/>
      <c r="GQ314" s="5"/>
      <c r="GR314" s="5"/>
      <c r="GS314" s="5"/>
      <c r="GT314" s="5"/>
      <c r="GU314" s="5"/>
      <c r="GV314" s="5"/>
      <c r="GW314" s="5"/>
      <c r="GX314" s="5"/>
      <c r="GY314" s="5"/>
      <c r="GZ314" s="5"/>
      <c r="HA314" s="5"/>
      <c r="HB314" s="5"/>
      <c r="HC314" s="5"/>
      <c r="HD314" s="5"/>
      <c r="HE314" s="5"/>
      <c r="HF314" s="5"/>
      <c r="HG314" s="5"/>
      <c r="HH314" s="5"/>
      <c r="HI314" s="5"/>
      <c r="HJ314" s="5"/>
      <c r="HK314" s="5"/>
      <c r="HL314" s="5"/>
      <c r="HM314" s="5"/>
      <c r="HN314" s="5"/>
      <c r="HO314" s="5"/>
    </row>
    <row r="315" spans="2:223">
      <c r="B315" s="28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  <c r="DX315" s="5"/>
      <c r="DY315" s="5"/>
      <c r="DZ315" s="5"/>
      <c r="EA315" s="5"/>
      <c r="EB315" s="5"/>
      <c r="EC315" s="5"/>
      <c r="ED315" s="5"/>
      <c r="EE315" s="5"/>
      <c r="EF315" s="5"/>
      <c r="EG315" s="5"/>
      <c r="EH315" s="5"/>
      <c r="EI315" s="5"/>
      <c r="EJ315" s="5"/>
      <c r="EK315" s="5"/>
      <c r="EL315" s="5"/>
      <c r="EM315" s="5"/>
      <c r="EN315" s="5"/>
      <c r="EO315" s="5"/>
      <c r="EP315" s="5"/>
      <c r="EQ315" s="5"/>
      <c r="ER315" s="5"/>
      <c r="ES315" s="5"/>
      <c r="ET315" s="5"/>
      <c r="EU315" s="5"/>
      <c r="EV315" s="5"/>
      <c r="EW315" s="5"/>
      <c r="EX315" s="5"/>
      <c r="EY315" s="5"/>
      <c r="EZ315" s="5"/>
      <c r="FA315" s="5"/>
      <c r="FB315" s="5"/>
      <c r="FC315" s="5"/>
      <c r="FD315" s="5"/>
      <c r="FE315" s="5"/>
      <c r="FF315" s="5"/>
      <c r="FG315" s="5"/>
      <c r="FH315" s="5"/>
      <c r="FI315" s="5"/>
      <c r="FJ315" s="5"/>
      <c r="FK315" s="5"/>
      <c r="FL315" s="5"/>
      <c r="FM315" s="5"/>
      <c r="FN315" s="5"/>
      <c r="FO315" s="5"/>
      <c r="FP315" s="5"/>
      <c r="FQ315" s="5"/>
      <c r="FR315" s="5"/>
      <c r="FS315" s="5"/>
      <c r="FT315" s="5"/>
      <c r="FU315" s="5"/>
      <c r="FV315" s="5"/>
      <c r="FW315" s="5"/>
      <c r="FX315" s="5"/>
      <c r="FY315" s="5"/>
      <c r="FZ315" s="5"/>
      <c r="GA315" s="5"/>
      <c r="GB315" s="5"/>
      <c r="GC315" s="5"/>
      <c r="GD315" s="5"/>
      <c r="GE315" s="5"/>
      <c r="GF315" s="5"/>
      <c r="GG315" s="5"/>
      <c r="GH315" s="5"/>
      <c r="GI315" s="5"/>
      <c r="GJ315" s="5"/>
      <c r="GK315" s="5"/>
      <c r="GL315" s="5"/>
      <c r="GM315" s="5"/>
      <c r="GN315" s="5"/>
      <c r="GO315" s="5"/>
      <c r="GP315" s="5"/>
      <c r="GQ315" s="5"/>
      <c r="GR315" s="5"/>
      <c r="GS315" s="5"/>
      <c r="GT315" s="5"/>
      <c r="GU315" s="5"/>
      <c r="GV315" s="5"/>
      <c r="GW315" s="5"/>
      <c r="GX315" s="5"/>
      <c r="GY315" s="5"/>
      <c r="GZ315" s="5"/>
      <c r="HA315" s="5"/>
      <c r="HB315" s="5"/>
      <c r="HC315" s="5"/>
      <c r="HD315" s="5"/>
      <c r="HE315" s="5"/>
      <c r="HF315" s="5"/>
      <c r="HG315" s="5"/>
      <c r="HH315" s="5"/>
      <c r="HI315" s="5"/>
      <c r="HJ315" s="5"/>
      <c r="HK315" s="5"/>
      <c r="HL315" s="5"/>
      <c r="HM315" s="5"/>
      <c r="HN315" s="5"/>
      <c r="HO315" s="5"/>
    </row>
    <row r="316" spans="2:223">
      <c r="B316" s="28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  <c r="EP316" s="5"/>
      <c r="EQ316" s="5"/>
      <c r="ER316" s="5"/>
      <c r="ES316" s="5"/>
      <c r="ET316" s="5"/>
      <c r="EU316" s="5"/>
      <c r="EV316" s="5"/>
      <c r="EW316" s="5"/>
      <c r="EX316" s="5"/>
      <c r="EY316" s="5"/>
      <c r="EZ316" s="5"/>
      <c r="FA316" s="5"/>
      <c r="FB316" s="5"/>
      <c r="FC316" s="5"/>
      <c r="FD316" s="5"/>
      <c r="FE316" s="5"/>
      <c r="FF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S316" s="5"/>
      <c r="FT316" s="5"/>
      <c r="FU316" s="5"/>
      <c r="FV316" s="5"/>
      <c r="FW316" s="5"/>
      <c r="FX316" s="5"/>
      <c r="FY316" s="5"/>
      <c r="FZ316" s="5"/>
      <c r="GA316" s="5"/>
      <c r="GB316" s="5"/>
      <c r="GC316" s="5"/>
      <c r="GD316" s="5"/>
      <c r="GE316" s="5"/>
      <c r="GF316" s="5"/>
      <c r="GG316" s="5"/>
      <c r="GH316" s="5"/>
      <c r="GI316" s="5"/>
      <c r="GJ316" s="5"/>
      <c r="GK316" s="5"/>
      <c r="GL316" s="5"/>
      <c r="GM316" s="5"/>
      <c r="GN316" s="5"/>
      <c r="GO316" s="5"/>
      <c r="GP316" s="5"/>
      <c r="GQ316" s="5"/>
      <c r="GR316" s="5"/>
      <c r="GS316" s="5"/>
      <c r="GT316" s="5"/>
      <c r="GU316" s="5"/>
      <c r="GV316" s="5"/>
      <c r="GW316" s="5"/>
      <c r="GX316" s="5"/>
      <c r="GY316" s="5"/>
      <c r="GZ316" s="5"/>
      <c r="HA316" s="5"/>
      <c r="HB316" s="5"/>
      <c r="HC316" s="5"/>
      <c r="HD316" s="5"/>
      <c r="HE316" s="5"/>
      <c r="HF316" s="5"/>
      <c r="HG316" s="5"/>
      <c r="HH316" s="5"/>
      <c r="HI316" s="5"/>
      <c r="HJ316" s="5"/>
      <c r="HK316" s="5"/>
      <c r="HL316" s="5"/>
      <c r="HM316" s="5"/>
      <c r="HN316" s="5"/>
      <c r="HO316" s="5"/>
    </row>
    <row r="317" spans="2:223">
      <c r="B317" s="28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  <c r="HA317" s="5"/>
      <c r="HB317" s="5"/>
      <c r="HC317" s="5"/>
      <c r="HD317" s="5"/>
      <c r="HE317" s="5"/>
      <c r="HF317" s="5"/>
      <c r="HG317" s="5"/>
      <c r="HH317" s="5"/>
      <c r="HI317" s="5"/>
      <c r="HJ317" s="5"/>
      <c r="HK317" s="5"/>
      <c r="HL317" s="5"/>
      <c r="HM317" s="5"/>
      <c r="HN317" s="5"/>
      <c r="HO317" s="5"/>
    </row>
    <row r="318" spans="2:223">
      <c r="B318" s="28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E318" s="5"/>
      <c r="HF318" s="5"/>
      <c r="HG318" s="5"/>
      <c r="HH318" s="5"/>
      <c r="HI318" s="5"/>
      <c r="HJ318" s="5"/>
      <c r="HK318" s="5"/>
      <c r="HL318" s="5"/>
      <c r="HM318" s="5"/>
      <c r="HN318" s="5"/>
      <c r="HO318" s="5"/>
    </row>
    <row r="319" spans="2:223">
      <c r="B319" s="28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E319" s="5"/>
      <c r="HF319" s="5"/>
      <c r="HG319" s="5"/>
      <c r="HH319" s="5"/>
      <c r="HI319" s="5"/>
      <c r="HJ319" s="5"/>
      <c r="HK319" s="5"/>
      <c r="HL319" s="5"/>
      <c r="HM319" s="5"/>
      <c r="HN319" s="5"/>
      <c r="HO319" s="5"/>
    </row>
    <row r="320" spans="2:223">
      <c r="B320" s="28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E320" s="5"/>
      <c r="HF320" s="5"/>
      <c r="HG320" s="5"/>
      <c r="HH320" s="5"/>
      <c r="HI320" s="5"/>
      <c r="HJ320" s="5"/>
      <c r="HK320" s="5"/>
      <c r="HL320" s="5"/>
      <c r="HM320" s="5"/>
      <c r="HN320" s="5"/>
      <c r="HO320" s="5"/>
    </row>
    <row r="321" spans="2:223">
      <c r="B321" s="28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E321" s="5"/>
      <c r="HF321" s="5"/>
      <c r="HG321" s="5"/>
      <c r="HH321" s="5"/>
      <c r="HI321" s="5"/>
      <c r="HJ321" s="5"/>
      <c r="HK321" s="5"/>
      <c r="HL321" s="5"/>
      <c r="HM321" s="5"/>
      <c r="HN321" s="5"/>
      <c r="HO321" s="5"/>
    </row>
    <row r="322" spans="2:223">
      <c r="B322" s="28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E322" s="5"/>
      <c r="HF322" s="5"/>
      <c r="HG322" s="5"/>
      <c r="HH322" s="5"/>
      <c r="HI322" s="5"/>
      <c r="HJ322" s="5"/>
      <c r="HK322" s="5"/>
      <c r="HL322" s="5"/>
      <c r="HM322" s="5"/>
      <c r="HN322" s="5"/>
      <c r="HO322" s="5"/>
    </row>
    <row r="323" spans="2:223">
      <c r="B323" s="28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E323" s="5"/>
      <c r="HF323" s="5"/>
      <c r="HG323" s="5"/>
      <c r="HH323" s="5"/>
      <c r="HI323" s="5"/>
      <c r="HJ323" s="5"/>
      <c r="HK323" s="5"/>
      <c r="HL323" s="5"/>
      <c r="HM323" s="5"/>
      <c r="HN323" s="5"/>
      <c r="HO323" s="5"/>
    </row>
    <row r="324" spans="2:223">
      <c r="B324" s="28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  <c r="HJ324" s="5"/>
      <c r="HK324" s="5"/>
      <c r="HL324" s="5"/>
      <c r="HM324" s="5"/>
      <c r="HN324" s="5"/>
      <c r="HO324" s="5"/>
    </row>
    <row r="325" spans="2:223">
      <c r="B325" s="28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E325" s="5"/>
      <c r="HF325" s="5"/>
      <c r="HG325" s="5"/>
      <c r="HH325" s="5"/>
      <c r="HI325" s="5"/>
      <c r="HJ325" s="5"/>
      <c r="HK325" s="5"/>
      <c r="HL325" s="5"/>
      <c r="HM325" s="5"/>
      <c r="HN325" s="5"/>
      <c r="HO325" s="5"/>
    </row>
    <row r="326" spans="2:223">
      <c r="B326" s="28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E326" s="5"/>
      <c r="HF326" s="5"/>
      <c r="HG326" s="5"/>
      <c r="HH326" s="5"/>
      <c r="HI326" s="5"/>
      <c r="HJ326" s="5"/>
      <c r="HK326" s="5"/>
      <c r="HL326" s="5"/>
      <c r="HM326" s="5"/>
      <c r="HN326" s="5"/>
      <c r="HO326" s="5"/>
    </row>
    <row r="327" spans="2:223">
      <c r="B327" s="28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E327" s="5"/>
      <c r="HF327" s="5"/>
      <c r="HG327" s="5"/>
      <c r="HH327" s="5"/>
      <c r="HI327" s="5"/>
      <c r="HJ327" s="5"/>
      <c r="HK327" s="5"/>
      <c r="HL327" s="5"/>
      <c r="HM327" s="5"/>
      <c r="HN327" s="5"/>
      <c r="HO327" s="5"/>
    </row>
    <row r="328" spans="2:223">
      <c r="B328" s="28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E328" s="5"/>
      <c r="HF328" s="5"/>
      <c r="HG328" s="5"/>
      <c r="HH328" s="5"/>
      <c r="HI328" s="5"/>
      <c r="HJ328" s="5"/>
      <c r="HK328" s="5"/>
      <c r="HL328" s="5"/>
      <c r="HM328" s="5"/>
      <c r="HN328" s="5"/>
      <c r="HO328" s="5"/>
    </row>
    <row r="329" spans="2:223">
      <c r="B329" s="28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E329" s="5"/>
      <c r="HF329" s="5"/>
      <c r="HG329" s="5"/>
      <c r="HH329" s="5"/>
      <c r="HI329" s="5"/>
      <c r="HJ329" s="5"/>
      <c r="HK329" s="5"/>
      <c r="HL329" s="5"/>
      <c r="HM329" s="5"/>
      <c r="HN329" s="5"/>
      <c r="HO329" s="5"/>
    </row>
    <row r="330" spans="2:223">
      <c r="B330" s="28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E330" s="5"/>
      <c r="HF330" s="5"/>
      <c r="HG330" s="5"/>
      <c r="HH330" s="5"/>
      <c r="HI330" s="5"/>
      <c r="HJ330" s="5"/>
      <c r="HK330" s="5"/>
      <c r="HL330" s="5"/>
      <c r="HM330" s="5"/>
      <c r="HN330" s="5"/>
      <c r="HO330" s="5"/>
    </row>
    <row r="331" spans="2:223">
      <c r="B331" s="28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E331" s="5"/>
      <c r="HF331" s="5"/>
      <c r="HG331" s="5"/>
      <c r="HH331" s="5"/>
      <c r="HI331" s="5"/>
      <c r="HJ331" s="5"/>
      <c r="HK331" s="5"/>
      <c r="HL331" s="5"/>
      <c r="HM331" s="5"/>
      <c r="HN331" s="5"/>
      <c r="HO331" s="5"/>
    </row>
    <row r="332" spans="2:223">
      <c r="B332" s="28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E332" s="5"/>
      <c r="HF332" s="5"/>
      <c r="HG332" s="5"/>
      <c r="HH332" s="5"/>
      <c r="HI332" s="5"/>
      <c r="HJ332" s="5"/>
      <c r="HK332" s="5"/>
      <c r="HL332" s="5"/>
      <c r="HM332" s="5"/>
      <c r="HN332" s="5"/>
      <c r="HO332" s="5"/>
    </row>
    <row r="333" spans="2:223">
      <c r="B333" s="28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E333" s="5"/>
      <c r="HF333" s="5"/>
      <c r="HG333" s="5"/>
      <c r="HH333" s="5"/>
      <c r="HI333" s="5"/>
      <c r="HJ333" s="5"/>
      <c r="HK333" s="5"/>
      <c r="HL333" s="5"/>
      <c r="HM333" s="5"/>
      <c r="HN333" s="5"/>
      <c r="HO333" s="5"/>
    </row>
    <row r="334" spans="2:223">
      <c r="B334" s="28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E334" s="5"/>
      <c r="HF334" s="5"/>
      <c r="HG334" s="5"/>
      <c r="HH334" s="5"/>
      <c r="HI334" s="5"/>
      <c r="HJ334" s="5"/>
      <c r="HK334" s="5"/>
      <c r="HL334" s="5"/>
      <c r="HM334" s="5"/>
      <c r="HN334" s="5"/>
      <c r="HO334" s="5"/>
    </row>
    <row r="335" spans="2:223">
      <c r="B335" s="28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E335" s="5"/>
      <c r="HF335" s="5"/>
      <c r="HG335" s="5"/>
      <c r="HH335" s="5"/>
      <c r="HI335" s="5"/>
      <c r="HJ335" s="5"/>
      <c r="HK335" s="5"/>
      <c r="HL335" s="5"/>
      <c r="HM335" s="5"/>
      <c r="HN335" s="5"/>
      <c r="HO335" s="5"/>
    </row>
    <row r="336" spans="2:223">
      <c r="B336" s="28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E336" s="5"/>
      <c r="HF336" s="5"/>
      <c r="HG336" s="5"/>
      <c r="HH336" s="5"/>
      <c r="HI336" s="5"/>
      <c r="HJ336" s="5"/>
      <c r="HK336" s="5"/>
      <c r="HL336" s="5"/>
      <c r="HM336" s="5"/>
      <c r="HN336" s="5"/>
      <c r="HO336" s="5"/>
    </row>
    <row r="337" spans="2:223">
      <c r="B337" s="28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E337" s="5"/>
      <c r="HF337" s="5"/>
      <c r="HG337" s="5"/>
      <c r="HH337" s="5"/>
      <c r="HI337" s="5"/>
      <c r="HJ337" s="5"/>
      <c r="HK337" s="5"/>
      <c r="HL337" s="5"/>
      <c r="HM337" s="5"/>
      <c r="HN337" s="5"/>
      <c r="HO337" s="5"/>
    </row>
    <row r="338" spans="2:223">
      <c r="B338" s="28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E338" s="5"/>
      <c r="HF338" s="5"/>
      <c r="HG338" s="5"/>
      <c r="HH338" s="5"/>
      <c r="HI338" s="5"/>
      <c r="HJ338" s="5"/>
      <c r="HK338" s="5"/>
      <c r="HL338" s="5"/>
      <c r="HM338" s="5"/>
      <c r="HN338" s="5"/>
      <c r="HO338" s="5"/>
    </row>
    <row r="339" spans="2:223">
      <c r="B339" s="28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  <c r="HJ339" s="5"/>
      <c r="HK339" s="5"/>
      <c r="HL339" s="5"/>
      <c r="HM339" s="5"/>
      <c r="HN339" s="5"/>
      <c r="HO339" s="5"/>
    </row>
    <row r="340" spans="2:223">
      <c r="B340" s="28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E340" s="5"/>
      <c r="HF340" s="5"/>
      <c r="HG340" s="5"/>
      <c r="HH340" s="5"/>
      <c r="HI340" s="5"/>
      <c r="HJ340" s="5"/>
      <c r="HK340" s="5"/>
      <c r="HL340" s="5"/>
      <c r="HM340" s="5"/>
      <c r="HN340" s="5"/>
      <c r="HO340" s="5"/>
    </row>
    <row r="341" spans="2:223">
      <c r="B341" s="28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E341" s="5"/>
      <c r="HF341" s="5"/>
      <c r="HG341" s="5"/>
      <c r="HH341" s="5"/>
      <c r="HI341" s="5"/>
      <c r="HJ341" s="5"/>
      <c r="HK341" s="5"/>
      <c r="HL341" s="5"/>
      <c r="HM341" s="5"/>
      <c r="HN341" s="5"/>
      <c r="HO341" s="5"/>
    </row>
    <row r="342" spans="2:223">
      <c r="B342" s="28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  <c r="HJ342" s="5"/>
      <c r="HK342" s="5"/>
      <c r="HL342" s="5"/>
      <c r="HM342" s="5"/>
      <c r="HN342" s="5"/>
      <c r="HO342" s="5"/>
    </row>
    <row r="343" spans="2:223">
      <c r="B343" s="28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  <c r="HJ343" s="5"/>
      <c r="HK343" s="5"/>
      <c r="HL343" s="5"/>
      <c r="HM343" s="5"/>
      <c r="HN343" s="5"/>
      <c r="HO343" s="5"/>
    </row>
    <row r="344" spans="2:223">
      <c r="B344" s="28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  <c r="HJ344" s="5"/>
      <c r="HK344" s="5"/>
      <c r="HL344" s="5"/>
      <c r="HM344" s="5"/>
      <c r="HN344" s="5"/>
      <c r="HO344" s="5"/>
    </row>
    <row r="345" spans="2:223">
      <c r="B345" s="28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  <c r="HA345" s="5"/>
      <c r="HB345" s="5"/>
      <c r="HC345" s="5"/>
      <c r="HD345" s="5"/>
      <c r="HE345" s="5"/>
      <c r="HF345" s="5"/>
      <c r="HG345" s="5"/>
      <c r="HH345" s="5"/>
      <c r="HI345" s="5"/>
      <c r="HJ345" s="5"/>
      <c r="HK345" s="5"/>
      <c r="HL345" s="5"/>
      <c r="HM345" s="5"/>
      <c r="HN345" s="5"/>
      <c r="HO345" s="5"/>
    </row>
    <row r="346" spans="2:223">
      <c r="B346" s="28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/>
      <c r="HG346" s="5"/>
      <c r="HH346" s="5"/>
      <c r="HI346" s="5"/>
      <c r="HJ346" s="5"/>
      <c r="HK346" s="5"/>
      <c r="HL346" s="5"/>
      <c r="HM346" s="5"/>
      <c r="HN346" s="5"/>
      <c r="HO346" s="5"/>
    </row>
    <row r="347" spans="2:223">
      <c r="B347" s="28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  <c r="HJ347" s="5"/>
      <c r="HK347" s="5"/>
      <c r="HL347" s="5"/>
      <c r="HM347" s="5"/>
      <c r="HN347" s="5"/>
      <c r="HO347" s="5"/>
    </row>
    <row r="348" spans="2:223">
      <c r="B348" s="28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  <c r="HJ348" s="5"/>
      <c r="HK348" s="5"/>
      <c r="HL348" s="5"/>
      <c r="HM348" s="5"/>
      <c r="HN348" s="5"/>
      <c r="HO348" s="5"/>
    </row>
    <row r="349" spans="2:223">
      <c r="B349" s="28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E349" s="5"/>
      <c r="HF349" s="5"/>
      <c r="HG349" s="5"/>
      <c r="HH349" s="5"/>
      <c r="HI349" s="5"/>
      <c r="HJ349" s="5"/>
      <c r="HK349" s="5"/>
      <c r="HL349" s="5"/>
      <c r="HM349" s="5"/>
      <c r="HN349" s="5"/>
      <c r="HO349" s="5"/>
    </row>
    <row r="350" spans="2:223">
      <c r="B350" s="28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E350" s="5"/>
      <c r="HF350" s="5"/>
      <c r="HG350" s="5"/>
      <c r="HH350" s="5"/>
      <c r="HI350" s="5"/>
      <c r="HJ350" s="5"/>
      <c r="HK350" s="5"/>
      <c r="HL350" s="5"/>
      <c r="HM350" s="5"/>
      <c r="HN350" s="5"/>
      <c r="HO350" s="5"/>
    </row>
    <row r="351" spans="2:223">
      <c r="B351" s="28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E351" s="5"/>
      <c r="HF351" s="5"/>
      <c r="HG351" s="5"/>
      <c r="HH351" s="5"/>
      <c r="HI351" s="5"/>
      <c r="HJ351" s="5"/>
      <c r="HK351" s="5"/>
      <c r="HL351" s="5"/>
      <c r="HM351" s="5"/>
      <c r="HN351" s="5"/>
      <c r="HO351" s="5"/>
    </row>
    <row r="352" spans="2:223">
      <c r="B352" s="28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E352" s="5"/>
      <c r="HF352" s="5"/>
      <c r="HG352" s="5"/>
      <c r="HH352" s="5"/>
      <c r="HI352" s="5"/>
      <c r="HJ352" s="5"/>
      <c r="HK352" s="5"/>
      <c r="HL352" s="5"/>
      <c r="HM352" s="5"/>
      <c r="HN352" s="5"/>
      <c r="HO352" s="5"/>
    </row>
    <row r="353" spans="2:223">
      <c r="B353" s="28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  <c r="DX353" s="5"/>
      <c r="DY353" s="5"/>
      <c r="DZ353" s="5"/>
      <c r="EA353" s="5"/>
      <c r="EB353" s="5"/>
      <c r="EC353" s="5"/>
      <c r="ED353" s="5"/>
      <c r="EE353" s="5"/>
      <c r="EF353" s="5"/>
      <c r="EG353" s="5"/>
      <c r="EH353" s="5"/>
      <c r="EI353" s="5"/>
      <c r="EJ353" s="5"/>
      <c r="EK353" s="5"/>
      <c r="EL353" s="5"/>
      <c r="EM353" s="5"/>
      <c r="EN353" s="5"/>
      <c r="EO353" s="5"/>
      <c r="EP353" s="5"/>
      <c r="EQ353" s="5"/>
      <c r="ER353" s="5"/>
      <c r="ES353" s="5"/>
      <c r="ET353" s="5"/>
      <c r="EU353" s="5"/>
      <c r="EV353" s="5"/>
      <c r="EW353" s="5"/>
      <c r="EX353" s="5"/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S353" s="5"/>
      <c r="FT353" s="5"/>
      <c r="FU353" s="5"/>
      <c r="FV353" s="5"/>
      <c r="FW353" s="5"/>
      <c r="FX353" s="5"/>
      <c r="FY353" s="5"/>
      <c r="FZ353" s="5"/>
      <c r="GA353" s="5"/>
      <c r="GB353" s="5"/>
      <c r="GC353" s="5"/>
      <c r="GD353" s="5"/>
      <c r="GE353" s="5"/>
      <c r="GF353" s="5"/>
      <c r="GG353" s="5"/>
      <c r="GH353" s="5"/>
      <c r="GI353" s="5"/>
      <c r="GJ353" s="5"/>
      <c r="GK353" s="5"/>
      <c r="GL353" s="5"/>
      <c r="GM353" s="5"/>
      <c r="GN353" s="5"/>
      <c r="GO353" s="5"/>
      <c r="GP353" s="5"/>
      <c r="GQ353" s="5"/>
      <c r="GR353" s="5"/>
      <c r="GS353" s="5"/>
      <c r="GT353" s="5"/>
      <c r="GU353" s="5"/>
      <c r="GV353" s="5"/>
      <c r="GW353" s="5"/>
      <c r="GX353" s="5"/>
      <c r="GY353" s="5"/>
      <c r="GZ353" s="5"/>
      <c r="HA353" s="5"/>
      <c r="HB353" s="5"/>
      <c r="HC353" s="5"/>
      <c r="HD353" s="5"/>
      <c r="HE353" s="5"/>
      <c r="HF353" s="5"/>
      <c r="HG353" s="5"/>
      <c r="HH353" s="5"/>
      <c r="HI353" s="5"/>
      <c r="HJ353" s="5"/>
      <c r="HK353" s="5"/>
      <c r="HL353" s="5"/>
      <c r="HM353" s="5"/>
      <c r="HN353" s="5"/>
      <c r="HO353" s="5"/>
    </row>
    <row r="354" spans="2:223">
      <c r="B354" s="28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  <c r="DX354" s="5"/>
      <c r="DY354" s="5"/>
      <c r="DZ354" s="5"/>
      <c r="EA354" s="5"/>
      <c r="EB354" s="5"/>
      <c r="EC354" s="5"/>
      <c r="ED354" s="5"/>
      <c r="EE354" s="5"/>
      <c r="EF354" s="5"/>
      <c r="EG354" s="5"/>
      <c r="EH354" s="5"/>
      <c r="EI354" s="5"/>
      <c r="EJ354" s="5"/>
      <c r="EK354" s="5"/>
      <c r="EL354" s="5"/>
      <c r="EM354" s="5"/>
      <c r="EN354" s="5"/>
      <c r="EO354" s="5"/>
      <c r="EP354" s="5"/>
      <c r="EQ354" s="5"/>
      <c r="ER354" s="5"/>
      <c r="ES354" s="5"/>
      <c r="ET354" s="5"/>
      <c r="EU354" s="5"/>
      <c r="EV354" s="5"/>
      <c r="EW354" s="5"/>
      <c r="EX354" s="5"/>
      <c r="EY354" s="5"/>
      <c r="EZ354" s="5"/>
      <c r="FA354" s="5"/>
      <c r="FB354" s="5"/>
      <c r="FC354" s="5"/>
      <c r="FD354" s="5"/>
      <c r="FE354" s="5"/>
      <c r="FF354" s="5"/>
      <c r="FG354" s="5"/>
      <c r="FH354" s="5"/>
      <c r="FI354" s="5"/>
      <c r="FJ354" s="5"/>
      <c r="FK354" s="5"/>
      <c r="FL354" s="5"/>
      <c r="FM354" s="5"/>
      <c r="FN354" s="5"/>
      <c r="FO354" s="5"/>
      <c r="FP354" s="5"/>
      <c r="FQ354" s="5"/>
      <c r="FR354" s="5"/>
      <c r="FS354" s="5"/>
      <c r="FT354" s="5"/>
      <c r="FU354" s="5"/>
      <c r="FV354" s="5"/>
      <c r="FW354" s="5"/>
      <c r="FX354" s="5"/>
      <c r="FY354" s="5"/>
      <c r="FZ354" s="5"/>
      <c r="GA354" s="5"/>
      <c r="GB354" s="5"/>
      <c r="GC354" s="5"/>
      <c r="GD354" s="5"/>
      <c r="GE354" s="5"/>
      <c r="GF354" s="5"/>
      <c r="GG354" s="5"/>
      <c r="GH354" s="5"/>
      <c r="GI354" s="5"/>
      <c r="GJ354" s="5"/>
      <c r="GK354" s="5"/>
      <c r="GL354" s="5"/>
      <c r="GM354" s="5"/>
      <c r="GN354" s="5"/>
      <c r="GO354" s="5"/>
      <c r="GP354" s="5"/>
      <c r="GQ354" s="5"/>
      <c r="GR354" s="5"/>
      <c r="GS354" s="5"/>
      <c r="GT354" s="5"/>
      <c r="GU354" s="5"/>
      <c r="GV354" s="5"/>
      <c r="GW354" s="5"/>
      <c r="GX354" s="5"/>
      <c r="GY354" s="5"/>
      <c r="GZ354" s="5"/>
      <c r="HA354" s="5"/>
      <c r="HB354" s="5"/>
      <c r="HC354" s="5"/>
      <c r="HD354" s="5"/>
      <c r="HE354" s="5"/>
      <c r="HF354" s="5"/>
      <c r="HG354" s="5"/>
      <c r="HH354" s="5"/>
      <c r="HI354" s="5"/>
      <c r="HJ354" s="5"/>
      <c r="HK354" s="5"/>
      <c r="HL354" s="5"/>
      <c r="HM354" s="5"/>
      <c r="HN354" s="5"/>
      <c r="HO354" s="5"/>
    </row>
    <row r="355" spans="2:223">
      <c r="B355" s="28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  <c r="DX355" s="5"/>
      <c r="DY355" s="5"/>
      <c r="DZ355" s="5"/>
      <c r="EA355" s="5"/>
      <c r="EB355" s="5"/>
      <c r="EC355" s="5"/>
      <c r="ED355" s="5"/>
      <c r="EE355" s="5"/>
      <c r="EF355" s="5"/>
      <c r="EG355" s="5"/>
      <c r="EH355" s="5"/>
      <c r="EI355" s="5"/>
      <c r="EJ355" s="5"/>
      <c r="EK355" s="5"/>
      <c r="EL355" s="5"/>
      <c r="EM355" s="5"/>
      <c r="EN355" s="5"/>
      <c r="EO355" s="5"/>
      <c r="EP355" s="5"/>
      <c r="EQ355" s="5"/>
      <c r="ER355" s="5"/>
      <c r="ES355" s="5"/>
      <c r="ET355" s="5"/>
      <c r="EU355" s="5"/>
      <c r="EV355" s="5"/>
      <c r="EW355" s="5"/>
      <c r="EX355" s="5"/>
      <c r="EY355" s="5"/>
      <c r="EZ355" s="5"/>
      <c r="FA355" s="5"/>
      <c r="FB355" s="5"/>
      <c r="FC355" s="5"/>
      <c r="FD355" s="5"/>
      <c r="FE355" s="5"/>
      <c r="FF355" s="5"/>
      <c r="FG355" s="5"/>
      <c r="FH355" s="5"/>
      <c r="FI355" s="5"/>
      <c r="FJ355" s="5"/>
      <c r="FK355" s="5"/>
      <c r="FL355" s="5"/>
      <c r="FM355" s="5"/>
      <c r="FN355" s="5"/>
      <c r="FO355" s="5"/>
      <c r="FP355" s="5"/>
      <c r="FQ355" s="5"/>
      <c r="FR355" s="5"/>
      <c r="FS355" s="5"/>
      <c r="FT355" s="5"/>
      <c r="FU355" s="5"/>
      <c r="FV355" s="5"/>
      <c r="FW355" s="5"/>
      <c r="FX355" s="5"/>
      <c r="FY355" s="5"/>
      <c r="FZ355" s="5"/>
      <c r="GA355" s="5"/>
      <c r="GB355" s="5"/>
      <c r="GC355" s="5"/>
      <c r="GD355" s="5"/>
      <c r="GE355" s="5"/>
      <c r="GF355" s="5"/>
      <c r="GG355" s="5"/>
      <c r="GH355" s="5"/>
      <c r="GI355" s="5"/>
      <c r="GJ355" s="5"/>
      <c r="GK355" s="5"/>
      <c r="GL355" s="5"/>
      <c r="GM355" s="5"/>
      <c r="GN355" s="5"/>
      <c r="GO355" s="5"/>
      <c r="GP355" s="5"/>
      <c r="GQ355" s="5"/>
      <c r="GR355" s="5"/>
      <c r="GS355" s="5"/>
      <c r="GT355" s="5"/>
      <c r="GU355" s="5"/>
      <c r="GV355" s="5"/>
      <c r="GW355" s="5"/>
      <c r="GX355" s="5"/>
      <c r="GY355" s="5"/>
      <c r="GZ355" s="5"/>
      <c r="HA355" s="5"/>
      <c r="HB355" s="5"/>
      <c r="HC355" s="5"/>
      <c r="HD355" s="5"/>
      <c r="HE355" s="5"/>
      <c r="HF355" s="5"/>
      <c r="HG355" s="5"/>
      <c r="HH355" s="5"/>
      <c r="HI355" s="5"/>
      <c r="HJ355" s="5"/>
      <c r="HK355" s="5"/>
      <c r="HL355" s="5"/>
      <c r="HM355" s="5"/>
      <c r="HN355" s="5"/>
      <c r="HO355" s="5"/>
    </row>
    <row r="356" spans="2:223">
      <c r="B356" s="28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  <c r="DX356" s="5"/>
      <c r="DY356" s="5"/>
      <c r="DZ356" s="5"/>
      <c r="EA356" s="5"/>
      <c r="EB356" s="5"/>
      <c r="EC356" s="5"/>
      <c r="ED356" s="5"/>
      <c r="EE356" s="5"/>
      <c r="EF356" s="5"/>
      <c r="EG356" s="5"/>
      <c r="EH356" s="5"/>
      <c r="EI356" s="5"/>
      <c r="EJ356" s="5"/>
      <c r="EK356" s="5"/>
      <c r="EL356" s="5"/>
      <c r="EM356" s="5"/>
      <c r="EN356" s="5"/>
      <c r="EO356" s="5"/>
      <c r="EP356" s="5"/>
      <c r="EQ356" s="5"/>
      <c r="ER356" s="5"/>
      <c r="ES356" s="5"/>
      <c r="ET356" s="5"/>
      <c r="EU356" s="5"/>
      <c r="EV356" s="5"/>
      <c r="EW356" s="5"/>
      <c r="EX356" s="5"/>
      <c r="EY356" s="5"/>
      <c r="EZ356" s="5"/>
      <c r="FA356" s="5"/>
      <c r="FB356" s="5"/>
      <c r="FC356" s="5"/>
      <c r="FD356" s="5"/>
      <c r="FE356" s="5"/>
      <c r="FF356" s="5"/>
      <c r="FG356" s="5"/>
      <c r="FH356" s="5"/>
      <c r="FI356" s="5"/>
      <c r="FJ356" s="5"/>
      <c r="FK356" s="5"/>
      <c r="FL356" s="5"/>
      <c r="FM356" s="5"/>
      <c r="FN356" s="5"/>
      <c r="FO356" s="5"/>
      <c r="FP356" s="5"/>
      <c r="FQ356" s="5"/>
      <c r="FR356" s="5"/>
      <c r="FS356" s="5"/>
      <c r="FT356" s="5"/>
      <c r="FU356" s="5"/>
      <c r="FV356" s="5"/>
      <c r="FW356" s="5"/>
      <c r="FX356" s="5"/>
      <c r="FY356" s="5"/>
      <c r="FZ356" s="5"/>
      <c r="GA356" s="5"/>
      <c r="GB356" s="5"/>
      <c r="GC356" s="5"/>
      <c r="GD356" s="5"/>
      <c r="GE356" s="5"/>
      <c r="GF356" s="5"/>
      <c r="GG356" s="5"/>
      <c r="GH356" s="5"/>
      <c r="GI356" s="5"/>
      <c r="GJ356" s="5"/>
      <c r="GK356" s="5"/>
      <c r="GL356" s="5"/>
      <c r="GM356" s="5"/>
      <c r="GN356" s="5"/>
      <c r="GO356" s="5"/>
      <c r="GP356" s="5"/>
      <c r="GQ356" s="5"/>
      <c r="GR356" s="5"/>
      <c r="GS356" s="5"/>
      <c r="GT356" s="5"/>
      <c r="GU356" s="5"/>
      <c r="GV356" s="5"/>
      <c r="GW356" s="5"/>
      <c r="GX356" s="5"/>
      <c r="GY356" s="5"/>
      <c r="GZ356" s="5"/>
      <c r="HA356" s="5"/>
      <c r="HB356" s="5"/>
      <c r="HC356" s="5"/>
      <c r="HD356" s="5"/>
      <c r="HE356" s="5"/>
      <c r="HF356" s="5"/>
      <c r="HG356" s="5"/>
      <c r="HH356" s="5"/>
      <c r="HI356" s="5"/>
      <c r="HJ356" s="5"/>
      <c r="HK356" s="5"/>
      <c r="HL356" s="5"/>
      <c r="HM356" s="5"/>
      <c r="HN356" s="5"/>
      <c r="HO356" s="5"/>
    </row>
    <row r="357" spans="2:223">
      <c r="B357" s="28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  <c r="DX357" s="5"/>
      <c r="DY357" s="5"/>
      <c r="DZ357" s="5"/>
      <c r="EA357" s="5"/>
      <c r="EB357" s="5"/>
      <c r="EC357" s="5"/>
      <c r="ED357" s="5"/>
      <c r="EE357" s="5"/>
      <c r="EF357" s="5"/>
      <c r="EG357" s="5"/>
      <c r="EH357" s="5"/>
      <c r="EI357" s="5"/>
      <c r="EJ357" s="5"/>
      <c r="EK357" s="5"/>
      <c r="EL357" s="5"/>
      <c r="EM357" s="5"/>
      <c r="EN357" s="5"/>
      <c r="EO357" s="5"/>
      <c r="EP357" s="5"/>
      <c r="EQ357" s="5"/>
      <c r="ER357" s="5"/>
      <c r="ES357" s="5"/>
      <c r="ET357" s="5"/>
      <c r="EU357" s="5"/>
      <c r="EV357" s="5"/>
      <c r="EW357" s="5"/>
      <c r="EX357" s="5"/>
      <c r="EY357" s="5"/>
      <c r="EZ357" s="5"/>
      <c r="FA357" s="5"/>
      <c r="FB357" s="5"/>
      <c r="FC357" s="5"/>
      <c r="FD357" s="5"/>
      <c r="FE357" s="5"/>
      <c r="FF357" s="5"/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/>
      <c r="FR357" s="5"/>
      <c r="FS357" s="5"/>
      <c r="FT357" s="5"/>
      <c r="FU357" s="5"/>
      <c r="FV357" s="5"/>
      <c r="FW357" s="5"/>
      <c r="FX357" s="5"/>
      <c r="FY357" s="5"/>
      <c r="FZ357" s="5"/>
      <c r="GA357" s="5"/>
      <c r="GB357" s="5"/>
      <c r="GC357" s="5"/>
      <c r="GD357" s="5"/>
      <c r="GE357" s="5"/>
      <c r="GF357" s="5"/>
      <c r="GG357" s="5"/>
      <c r="GH357" s="5"/>
      <c r="GI357" s="5"/>
      <c r="GJ357" s="5"/>
      <c r="GK357" s="5"/>
      <c r="GL357" s="5"/>
      <c r="GM357" s="5"/>
      <c r="GN357" s="5"/>
      <c r="GO357" s="5"/>
      <c r="GP357" s="5"/>
      <c r="GQ357" s="5"/>
      <c r="GR357" s="5"/>
      <c r="GS357" s="5"/>
      <c r="GT357" s="5"/>
      <c r="GU357" s="5"/>
      <c r="GV357" s="5"/>
      <c r="GW357" s="5"/>
      <c r="GX357" s="5"/>
      <c r="GY357" s="5"/>
      <c r="GZ357" s="5"/>
      <c r="HA357" s="5"/>
      <c r="HB357" s="5"/>
      <c r="HC357" s="5"/>
      <c r="HD357" s="5"/>
      <c r="HE357" s="5"/>
      <c r="HF357" s="5"/>
      <c r="HG357" s="5"/>
      <c r="HH357" s="5"/>
      <c r="HI357" s="5"/>
      <c r="HJ357" s="5"/>
      <c r="HK357" s="5"/>
      <c r="HL357" s="5"/>
      <c r="HM357" s="5"/>
      <c r="HN357" s="5"/>
      <c r="HO357" s="5"/>
    </row>
    <row r="358" spans="2:223">
      <c r="B358" s="28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  <c r="DX358" s="5"/>
      <c r="DY358" s="5"/>
      <c r="DZ358" s="5"/>
      <c r="EA358" s="5"/>
      <c r="EB358" s="5"/>
      <c r="EC358" s="5"/>
      <c r="ED358" s="5"/>
      <c r="EE358" s="5"/>
      <c r="EF358" s="5"/>
      <c r="EG358" s="5"/>
      <c r="EH358" s="5"/>
      <c r="EI358" s="5"/>
      <c r="EJ358" s="5"/>
      <c r="EK358" s="5"/>
      <c r="EL358" s="5"/>
      <c r="EM358" s="5"/>
      <c r="EN358" s="5"/>
      <c r="EO358" s="5"/>
      <c r="EP358" s="5"/>
      <c r="EQ358" s="5"/>
      <c r="ER358" s="5"/>
      <c r="ES358" s="5"/>
      <c r="ET358" s="5"/>
      <c r="EU358" s="5"/>
      <c r="EV358" s="5"/>
      <c r="EW358" s="5"/>
      <c r="EX358" s="5"/>
      <c r="EY358" s="5"/>
      <c r="EZ358" s="5"/>
      <c r="FA358" s="5"/>
      <c r="FB358" s="5"/>
      <c r="FC358" s="5"/>
      <c r="FD358" s="5"/>
      <c r="FE358" s="5"/>
      <c r="FF358" s="5"/>
      <c r="FG358" s="5"/>
      <c r="FH358" s="5"/>
      <c r="FI358" s="5"/>
      <c r="FJ358" s="5"/>
      <c r="FK358" s="5"/>
      <c r="FL358" s="5"/>
      <c r="FM358" s="5"/>
      <c r="FN358" s="5"/>
      <c r="FO358" s="5"/>
      <c r="FP358" s="5"/>
      <c r="FQ358" s="5"/>
      <c r="FR358" s="5"/>
      <c r="FS358" s="5"/>
      <c r="FT358" s="5"/>
      <c r="FU358" s="5"/>
      <c r="FV358" s="5"/>
      <c r="FW358" s="5"/>
      <c r="FX358" s="5"/>
      <c r="FY358" s="5"/>
      <c r="FZ358" s="5"/>
      <c r="GA358" s="5"/>
      <c r="GB358" s="5"/>
      <c r="GC358" s="5"/>
      <c r="GD358" s="5"/>
      <c r="GE358" s="5"/>
      <c r="GF358" s="5"/>
      <c r="GG358" s="5"/>
      <c r="GH358" s="5"/>
      <c r="GI358" s="5"/>
      <c r="GJ358" s="5"/>
      <c r="GK358" s="5"/>
      <c r="GL358" s="5"/>
      <c r="GM358" s="5"/>
      <c r="GN358" s="5"/>
      <c r="GO358" s="5"/>
      <c r="GP358" s="5"/>
      <c r="GQ358" s="5"/>
      <c r="GR358" s="5"/>
      <c r="GS358" s="5"/>
      <c r="GT358" s="5"/>
      <c r="GU358" s="5"/>
      <c r="GV358" s="5"/>
      <c r="GW358" s="5"/>
      <c r="GX358" s="5"/>
      <c r="GY358" s="5"/>
      <c r="GZ358" s="5"/>
      <c r="HA358" s="5"/>
      <c r="HB358" s="5"/>
      <c r="HC358" s="5"/>
      <c r="HD358" s="5"/>
      <c r="HE358" s="5"/>
      <c r="HF358" s="5"/>
      <c r="HG358" s="5"/>
      <c r="HH358" s="5"/>
      <c r="HI358" s="5"/>
      <c r="HJ358" s="5"/>
      <c r="HK358" s="5"/>
      <c r="HL358" s="5"/>
      <c r="HM358" s="5"/>
      <c r="HN358" s="5"/>
      <c r="HO358" s="5"/>
    </row>
    <row r="359" spans="2:223">
      <c r="B359" s="28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  <c r="DX359" s="5"/>
      <c r="DY359" s="5"/>
      <c r="DZ359" s="5"/>
      <c r="EA359" s="5"/>
      <c r="EB359" s="5"/>
      <c r="EC359" s="5"/>
      <c r="ED359" s="5"/>
      <c r="EE359" s="5"/>
      <c r="EF359" s="5"/>
      <c r="EG359" s="5"/>
      <c r="EH359" s="5"/>
      <c r="EI359" s="5"/>
      <c r="EJ359" s="5"/>
      <c r="EK359" s="5"/>
      <c r="EL359" s="5"/>
      <c r="EM359" s="5"/>
      <c r="EN359" s="5"/>
      <c r="EO359" s="5"/>
      <c r="EP359" s="5"/>
      <c r="EQ359" s="5"/>
      <c r="ER359" s="5"/>
      <c r="ES359" s="5"/>
      <c r="ET359" s="5"/>
      <c r="EU359" s="5"/>
      <c r="EV359" s="5"/>
      <c r="EW359" s="5"/>
      <c r="EX359" s="5"/>
      <c r="EY359" s="5"/>
      <c r="EZ359" s="5"/>
      <c r="FA359" s="5"/>
      <c r="FB359" s="5"/>
      <c r="FC359" s="5"/>
      <c r="FD359" s="5"/>
      <c r="FE359" s="5"/>
      <c r="FF359" s="5"/>
      <c r="FG359" s="5"/>
      <c r="FH359" s="5"/>
      <c r="FI359" s="5"/>
      <c r="FJ359" s="5"/>
      <c r="FK359" s="5"/>
      <c r="FL359" s="5"/>
      <c r="FM359" s="5"/>
      <c r="FN359" s="5"/>
      <c r="FO359" s="5"/>
      <c r="FP359" s="5"/>
      <c r="FQ359" s="5"/>
      <c r="FR359" s="5"/>
      <c r="FS359" s="5"/>
      <c r="FT359" s="5"/>
      <c r="FU359" s="5"/>
      <c r="FV359" s="5"/>
      <c r="FW359" s="5"/>
      <c r="FX359" s="5"/>
      <c r="FY359" s="5"/>
      <c r="FZ359" s="5"/>
      <c r="GA359" s="5"/>
      <c r="GB359" s="5"/>
      <c r="GC359" s="5"/>
      <c r="GD359" s="5"/>
      <c r="GE359" s="5"/>
      <c r="GF359" s="5"/>
      <c r="GG359" s="5"/>
      <c r="GH359" s="5"/>
      <c r="GI359" s="5"/>
      <c r="GJ359" s="5"/>
      <c r="GK359" s="5"/>
      <c r="GL359" s="5"/>
      <c r="GM359" s="5"/>
      <c r="GN359" s="5"/>
      <c r="GO359" s="5"/>
      <c r="GP359" s="5"/>
      <c r="GQ359" s="5"/>
      <c r="GR359" s="5"/>
      <c r="GS359" s="5"/>
      <c r="GT359" s="5"/>
      <c r="GU359" s="5"/>
      <c r="GV359" s="5"/>
      <c r="GW359" s="5"/>
      <c r="GX359" s="5"/>
      <c r="GY359" s="5"/>
      <c r="GZ359" s="5"/>
      <c r="HA359" s="5"/>
      <c r="HB359" s="5"/>
      <c r="HC359" s="5"/>
      <c r="HD359" s="5"/>
      <c r="HE359" s="5"/>
      <c r="HF359" s="5"/>
      <c r="HG359" s="5"/>
      <c r="HH359" s="5"/>
      <c r="HI359" s="5"/>
      <c r="HJ359" s="5"/>
      <c r="HK359" s="5"/>
      <c r="HL359" s="5"/>
      <c r="HM359" s="5"/>
      <c r="HN359" s="5"/>
      <c r="HO359" s="5"/>
    </row>
    <row r="360" spans="2:223">
      <c r="B360" s="28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  <c r="DX360" s="5"/>
      <c r="DY360" s="5"/>
      <c r="DZ360" s="5"/>
      <c r="EA360" s="5"/>
      <c r="EB360" s="5"/>
      <c r="EC360" s="5"/>
      <c r="ED360" s="5"/>
      <c r="EE360" s="5"/>
      <c r="EF360" s="5"/>
      <c r="EG360" s="5"/>
      <c r="EH360" s="5"/>
      <c r="EI360" s="5"/>
      <c r="EJ360" s="5"/>
      <c r="EK360" s="5"/>
      <c r="EL360" s="5"/>
      <c r="EM360" s="5"/>
      <c r="EN360" s="5"/>
      <c r="EO360" s="5"/>
      <c r="EP360" s="5"/>
      <c r="EQ360" s="5"/>
      <c r="ER360" s="5"/>
      <c r="ES360" s="5"/>
      <c r="ET360" s="5"/>
      <c r="EU360" s="5"/>
      <c r="EV360" s="5"/>
      <c r="EW360" s="5"/>
      <c r="EX360" s="5"/>
      <c r="EY360" s="5"/>
      <c r="EZ360" s="5"/>
      <c r="FA360" s="5"/>
      <c r="FB360" s="5"/>
      <c r="FC360" s="5"/>
      <c r="FD360" s="5"/>
      <c r="FE360" s="5"/>
      <c r="FF360" s="5"/>
      <c r="FG360" s="5"/>
      <c r="FH360" s="5"/>
      <c r="FI360" s="5"/>
      <c r="FJ360" s="5"/>
      <c r="FK360" s="5"/>
      <c r="FL360" s="5"/>
      <c r="FM360" s="5"/>
      <c r="FN360" s="5"/>
      <c r="FO360" s="5"/>
      <c r="FP360" s="5"/>
      <c r="FQ360" s="5"/>
      <c r="FR360" s="5"/>
      <c r="FS360" s="5"/>
      <c r="FT360" s="5"/>
      <c r="FU360" s="5"/>
      <c r="FV360" s="5"/>
      <c r="FW360" s="5"/>
      <c r="FX360" s="5"/>
      <c r="FY360" s="5"/>
      <c r="FZ360" s="5"/>
      <c r="GA360" s="5"/>
      <c r="GB360" s="5"/>
      <c r="GC360" s="5"/>
      <c r="GD360" s="5"/>
      <c r="GE360" s="5"/>
      <c r="GF360" s="5"/>
      <c r="GG360" s="5"/>
      <c r="GH360" s="5"/>
      <c r="GI360" s="5"/>
      <c r="GJ360" s="5"/>
      <c r="GK360" s="5"/>
      <c r="GL360" s="5"/>
      <c r="GM360" s="5"/>
      <c r="GN360" s="5"/>
      <c r="GO360" s="5"/>
      <c r="GP360" s="5"/>
      <c r="GQ360" s="5"/>
      <c r="GR360" s="5"/>
      <c r="GS360" s="5"/>
      <c r="GT360" s="5"/>
      <c r="GU360" s="5"/>
      <c r="GV360" s="5"/>
      <c r="GW360" s="5"/>
      <c r="GX360" s="5"/>
      <c r="GY360" s="5"/>
      <c r="GZ360" s="5"/>
      <c r="HA360" s="5"/>
      <c r="HB360" s="5"/>
      <c r="HC360" s="5"/>
      <c r="HD360" s="5"/>
      <c r="HE360" s="5"/>
      <c r="HF360" s="5"/>
      <c r="HG360" s="5"/>
      <c r="HH360" s="5"/>
      <c r="HI360" s="5"/>
      <c r="HJ360" s="5"/>
      <c r="HK360" s="5"/>
      <c r="HL360" s="5"/>
      <c r="HM360" s="5"/>
      <c r="HN360" s="5"/>
      <c r="HO360" s="5"/>
    </row>
    <row r="361" spans="2:223">
      <c r="B361" s="28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  <c r="DX361" s="5"/>
      <c r="DY361" s="5"/>
      <c r="DZ361" s="5"/>
      <c r="EA361" s="5"/>
      <c r="EB361" s="5"/>
      <c r="EC361" s="5"/>
      <c r="ED361" s="5"/>
      <c r="EE361" s="5"/>
      <c r="EF361" s="5"/>
      <c r="EG361" s="5"/>
      <c r="EH361" s="5"/>
      <c r="EI361" s="5"/>
      <c r="EJ361" s="5"/>
      <c r="EK361" s="5"/>
      <c r="EL361" s="5"/>
      <c r="EM361" s="5"/>
      <c r="EN361" s="5"/>
      <c r="EO361" s="5"/>
      <c r="EP361" s="5"/>
      <c r="EQ361" s="5"/>
      <c r="ER361" s="5"/>
      <c r="ES361" s="5"/>
      <c r="ET361" s="5"/>
      <c r="EU361" s="5"/>
      <c r="EV361" s="5"/>
      <c r="EW361" s="5"/>
      <c r="EX361" s="5"/>
      <c r="EY361" s="5"/>
      <c r="EZ361" s="5"/>
      <c r="FA361" s="5"/>
      <c r="FB361" s="5"/>
      <c r="FC361" s="5"/>
      <c r="FD361" s="5"/>
      <c r="FE361" s="5"/>
      <c r="FF361" s="5"/>
      <c r="FG361" s="5"/>
      <c r="FH361" s="5"/>
      <c r="FI361" s="5"/>
      <c r="FJ361" s="5"/>
      <c r="FK361" s="5"/>
      <c r="FL361" s="5"/>
      <c r="FM361" s="5"/>
      <c r="FN361" s="5"/>
      <c r="FO361" s="5"/>
      <c r="FP361" s="5"/>
      <c r="FQ361" s="5"/>
      <c r="FR361" s="5"/>
      <c r="FS361" s="5"/>
      <c r="FT361" s="5"/>
      <c r="FU361" s="5"/>
      <c r="FV361" s="5"/>
      <c r="FW361" s="5"/>
      <c r="FX361" s="5"/>
      <c r="FY361" s="5"/>
      <c r="FZ361" s="5"/>
      <c r="GA361" s="5"/>
      <c r="GB361" s="5"/>
      <c r="GC361" s="5"/>
      <c r="GD361" s="5"/>
      <c r="GE361" s="5"/>
      <c r="GF361" s="5"/>
      <c r="GG361" s="5"/>
      <c r="GH361" s="5"/>
      <c r="GI361" s="5"/>
      <c r="GJ361" s="5"/>
      <c r="GK361" s="5"/>
      <c r="GL361" s="5"/>
      <c r="GM361" s="5"/>
      <c r="GN361" s="5"/>
      <c r="GO361" s="5"/>
      <c r="GP361" s="5"/>
      <c r="GQ361" s="5"/>
      <c r="GR361" s="5"/>
      <c r="GS361" s="5"/>
      <c r="GT361" s="5"/>
      <c r="GU361" s="5"/>
      <c r="GV361" s="5"/>
      <c r="GW361" s="5"/>
      <c r="GX361" s="5"/>
      <c r="GY361" s="5"/>
      <c r="GZ361" s="5"/>
      <c r="HA361" s="5"/>
      <c r="HB361" s="5"/>
      <c r="HC361" s="5"/>
      <c r="HD361" s="5"/>
      <c r="HE361" s="5"/>
      <c r="HF361" s="5"/>
      <c r="HG361" s="5"/>
      <c r="HH361" s="5"/>
      <c r="HI361" s="5"/>
      <c r="HJ361" s="5"/>
      <c r="HK361" s="5"/>
      <c r="HL361" s="5"/>
      <c r="HM361" s="5"/>
      <c r="HN361" s="5"/>
      <c r="HO361" s="5"/>
    </row>
    <row r="362" spans="2:223">
      <c r="B362" s="28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  <c r="DX362" s="5"/>
      <c r="DY362" s="5"/>
      <c r="DZ362" s="5"/>
      <c r="EA362" s="5"/>
      <c r="EB362" s="5"/>
      <c r="EC362" s="5"/>
      <c r="ED362" s="5"/>
      <c r="EE362" s="5"/>
      <c r="EF362" s="5"/>
      <c r="EG362" s="5"/>
      <c r="EH362" s="5"/>
      <c r="EI362" s="5"/>
      <c r="EJ362" s="5"/>
      <c r="EK362" s="5"/>
      <c r="EL362" s="5"/>
      <c r="EM362" s="5"/>
      <c r="EN362" s="5"/>
      <c r="EO362" s="5"/>
      <c r="EP362" s="5"/>
      <c r="EQ362" s="5"/>
      <c r="ER362" s="5"/>
      <c r="ES362" s="5"/>
      <c r="ET362" s="5"/>
      <c r="EU362" s="5"/>
      <c r="EV362" s="5"/>
      <c r="EW362" s="5"/>
      <c r="EX362" s="5"/>
      <c r="EY362" s="5"/>
      <c r="EZ362" s="5"/>
      <c r="FA362" s="5"/>
      <c r="FB362" s="5"/>
      <c r="FC362" s="5"/>
      <c r="FD362" s="5"/>
      <c r="FE362" s="5"/>
      <c r="FF362" s="5"/>
      <c r="FG362" s="5"/>
      <c r="FH362" s="5"/>
      <c r="FI362" s="5"/>
      <c r="FJ362" s="5"/>
      <c r="FK362" s="5"/>
      <c r="FL362" s="5"/>
      <c r="FM362" s="5"/>
      <c r="FN362" s="5"/>
      <c r="FO362" s="5"/>
      <c r="FP362" s="5"/>
      <c r="FQ362" s="5"/>
      <c r="FR362" s="5"/>
      <c r="FS362" s="5"/>
      <c r="FT362" s="5"/>
      <c r="FU362" s="5"/>
      <c r="FV362" s="5"/>
      <c r="FW362" s="5"/>
      <c r="FX362" s="5"/>
      <c r="FY362" s="5"/>
      <c r="FZ362" s="5"/>
      <c r="GA362" s="5"/>
      <c r="GB362" s="5"/>
      <c r="GC362" s="5"/>
      <c r="GD362" s="5"/>
      <c r="GE362" s="5"/>
      <c r="GF362" s="5"/>
      <c r="GG362" s="5"/>
      <c r="GH362" s="5"/>
      <c r="GI362" s="5"/>
      <c r="GJ362" s="5"/>
      <c r="GK362" s="5"/>
      <c r="GL362" s="5"/>
      <c r="GM362" s="5"/>
      <c r="GN362" s="5"/>
      <c r="GO362" s="5"/>
      <c r="GP362" s="5"/>
      <c r="GQ362" s="5"/>
      <c r="GR362" s="5"/>
      <c r="GS362" s="5"/>
      <c r="GT362" s="5"/>
      <c r="GU362" s="5"/>
      <c r="GV362" s="5"/>
      <c r="GW362" s="5"/>
      <c r="GX362" s="5"/>
      <c r="GY362" s="5"/>
      <c r="GZ362" s="5"/>
      <c r="HA362" s="5"/>
      <c r="HB362" s="5"/>
      <c r="HC362" s="5"/>
      <c r="HD362" s="5"/>
      <c r="HE362" s="5"/>
      <c r="HF362" s="5"/>
      <c r="HG362" s="5"/>
      <c r="HH362" s="5"/>
      <c r="HI362" s="5"/>
      <c r="HJ362" s="5"/>
      <c r="HK362" s="5"/>
      <c r="HL362" s="5"/>
      <c r="HM362" s="5"/>
      <c r="HN362" s="5"/>
      <c r="HO362" s="5"/>
    </row>
    <row r="363" spans="2:223">
      <c r="B363" s="28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  <c r="DX363" s="5"/>
      <c r="DY363" s="5"/>
      <c r="DZ363" s="5"/>
      <c r="EA363" s="5"/>
      <c r="EB363" s="5"/>
      <c r="EC363" s="5"/>
      <c r="ED363" s="5"/>
      <c r="EE363" s="5"/>
      <c r="EF363" s="5"/>
      <c r="EG363" s="5"/>
      <c r="EH363" s="5"/>
      <c r="EI363" s="5"/>
      <c r="EJ363" s="5"/>
      <c r="EK363" s="5"/>
      <c r="EL363" s="5"/>
      <c r="EM363" s="5"/>
      <c r="EN363" s="5"/>
      <c r="EO363" s="5"/>
      <c r="EP363" s="5"/>
      <c r="EQ363" s="5"/>
      <c r="ER363" s="5"/>
      <c r="ES363" s="5"/>
      <c r="ET363" s="5"/>
      <c r="EU363" s="5"/>
      <c r="EV363" s="5"/>
      <c r="EW363" s="5"/>
      <c r="EX363" s="5"/>
      <c r="EY363" s="5"/>
      <c r="EZ363" s="5"/>
      <c r="FA363" s="5"/>
      <c r="FB363" s="5"/>
      <c r="FC363" s="5"/>
      <c r="FD363" s="5"/>
      <c r="FE363" s="5"/>
      <c r="FF363" s="5"/>
      <c r="FG363" s="5"/>
      <c r="FH363" s="5"/>
      <c r="FI363" s="5"/>
      <c r="FJ363" s="5"/>
      <c r="FK363" s="5"/>
      <c r="FL363" s="5"/>
      <c r="FM363" s="5"/>
      <c r="FN363" s="5"/>
      <c r="FO363" s="5"/>
      <c r="FP363" s="5"/>
      <c r="FQ363" s="5"/>
      <c r="FR363" s="5"/>
      <c r="FS363" s="5"/>
      <c r="FT363" s="5"/>
      <c r="FU363" s="5"/>
      <c r="FV363" s="5"/>
      <c r="FW363" s="5"/>
      <c r="FX363" s="5"/>
      <c r="FY363" s="5"/>
      <c r="FZ363" s="5"/>
      <c r="GA363" s="5"/>
      <c r="GB363" s="5"/>
      <c r="GC363" s="5"/>
      <c r="GD363" s="5"/>
      <c r="GE363" s="5"/>
      <c r="GF363" s="5"/>
      <c r="GG363" s="5"/>
      <c r="GH363" s="5"/>
      <c r="GI363" s="5"/>
      <c r="GJ363" s="5"/>
      <c r="GK363" s="5"/>
      <c r="GL363" s="5"/>
      <c r="GM363" s="5"/>
      <c r="GN363" s="5"/>
      <c r="GO363" s="5"/>
      <c r="GP363" s="5"/>
      <c r="GQ363" s="5"/>
      <c r="GR363" s="5"/>
      <c r="GS363" s="5"/>
      <c r="GT363" s="5"/>
      <c r="GU363" s="5"/>
      <c r="GV363" s="5"/>
      <c r="GW363" s="5"/>
      <c r="GX363" s="5"/>
      <c r="GY363" s="5"/>
      <c r="GZ363" s="5"/>
      <c r="HA363" s="5"/>
      <c r="HB363" s="5"/>
      <c r="HC363" s="5"/>
      <c r="HD363" s="5"/>
      <c r="HE363" s="5"/>
      <c r="HF363" s="5"/>
      <c r="HG363" s="5"/>
      <c r="HH363" s="5"/>
      <c r="HI363" s="5"/>
      <c r="HJ363" s="5"/>
      <c r="HK363" s="5"/>
      <c r="HL363" s="5"/>
      <c r="HM363" s="5"/>
      <c r="HN363" s="5"/>
      <c r="HO363" s="5"/>
    </row>
    <row r="364" spans="2:223">
      <c r="B364" s="28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  <c r="DX364" s="5"/>
      <c r="DY364" s="5"/>
      <c r="DZ364" s="5"/>
      <c r="EA364" s="5"/>
      <c r="EB364" s="5"/>
      <c r="EC364" s="5"/>
      <c r="ED364" s="5"/>
      <c r="EE364" s="5"/>
      <c r="EF364" s="5"/>
      <c r="EG364" s="5"/>
      <c r="EH364" s="5"/>
      <c r="EI364" s="5"/>
      <c r="EJ364" s="5"/>
      <c r="EK364" s="5"/>
      <c r="EL364" s="5"/>
      <c r="EM364" s="5"/>
      <c r="EN364" s="5"/>
      <c r="EO364" s="5"/>
      <c r="EP364" s="5"/>
      <c r="EQ364" s="5"/>
      <c r="ER364" s="5"/>
      <c r="ES364" s="5"/>
      <c r="ET364" s="5"/>
      <c r="EU364" s="5"/>
      <c r="EV364" s="5"/>
      <c r="EW364" s="5"/>
      <c r="EX364" s="5"/>
      <c r="EY364" s="5"/>
      <c r="EZ364" s="5"/>
      <c r="FA364" s="5"/>
      <c r="FB364" s="5"/>
      <c r="FC364" s="5"/>
      <c r="FD364" s="5"/>
      <c r="FE364" s="5"/>
      <c r="FF364" s="5"/>
      <c r="FG364" s="5"/>
      <c r="FH364" s="5"/>
      <c r="FI364" s="5"/>
      <c r="FJ364" s="5"/>
      <c r="FK364" s="5"/>
      <c r="FL364" s="5"/>
      <c r="FM364" s="5"/>
      <c r="FN364" s="5"/>
      <c r="FO364" s="5"/>
      <c r="FP364" s="5"/>
      <c r="FQ364" s="5"/>
      <c r="FR364" s="5"/>
      <c r="FS364" s="5"/>
      <c r="FT364" s="5"/>
      <c r="FU364" s="5"/>
      <c r="FV364" s="5"/>
      <c r="FW364" s="5"/>
      <c r="FX364" s="5"/>
      <c r="FY364" s="5"/>
      <c r="FZ364" s="5"/>
      <c r="GA364" s="5"/>
      <c r="GB364" s="5"/>
      <c r="GC364" s="5"/>
      <c r="GD364" s="5"/>
      <c r="GE364" s="5"/>
      <c r="GF364" s="5"/>
      <c r="GG364" s="5"/>
      <c r="GH364" s="5"/>
      <c r="GI364" s="5"/>
      <c r="GJ364" s="5"/>
      <c r="GK364" s="5"/>
      <c r="GL364" s="5"/>
      <c r="GM364" s="5"/>
      <c r="GN364" s="5"/>
      <c r="GO364" s="5"/>
      <c r="GP364" s="5"/>
      <c r="GQ364" s="5"/>
      <c r="GR364" s="5"/>
      <c r="GS364" s="5"/>
      <c r="GT364" s="5"/>
      <c r="GU364" s="5"/>
      <c r="GV364" s="5"/>
      <c r="GW364" s="5"/>
      <c r="GX364" s="5"/>
      <c r="GY364" s="5"/>
      <c r="GZ364" s="5"/>
      <c r="HA364" s="5"/>
      <c r="HB364" s="5"/>
      <c r="HC364" s="5"/>
      <c r="HD364" s="5"/>
      <c r="HE364" s="5"/>
      <c r="HF364" s="5"/>
      <c r="HG364" s="5"/>
      <c r="HH364" s="5"/>
      <c r="HI364" s="5"/>
      <c r="HJ364" s="5"/>
      <c r="HK364" s="5"/>
      <c r="HL364" s="5"/>
      <c r="HM364" s="5"/>
      <c r="HN364" s="5"/>
      <c r="HO364" s="5"/>
    </row>
    <row r="365" spans="2:223">
      <c r="B365" s="28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  <c r="DX365" s="5"/>
      <c r="DY365" s="5"/>
      <c r="DZ365" s="5"/>
      <c r="EA365" s="5"/>
      <c r="EB365" s="5"/>
      <c r="EC365" s="5"/>
      <c r="ED365" s="5"/>
      <c r="EE365" s="5"/>
      <c r="EF365" s="5"/>
      <c r="EG365" s="5"/>
      <c r="EH365" s="5"/>
      <c r="EI365" s="5"/>
      <c r="EJ365" s="5"/>
      <c r="EK365" s="5"/>
      <c r="EL365" s="5"/>
      <c r="EM365" s="5"/>
      <c r="EN365" s="5"/>
      <c r="EO365" s="5"/>
      <c r="EP365" s="5"/>
      <c r="EQ365" s="5"/>
      <c r="ER365" s="5"/>
      <c r="ES365" s="5"/>
      <c r="ET365" s="5"/>
      <c r="EU365" s="5"/>
      <c r="EV365" s="5"/>
      <c r="EW365" s="5"/>
      <c r="EX365" s="5"/>
      <c r="EY365" s="5"/>
      <c r="EZ365" s="5"/>
      <c r="FA365" s="5"/>
      <c r="FB365" s="5"/>
      <c r="FC365" s="5"/>
      <c r="FD365" s="5"/>
      <c r="FE365" s="5"/>
      <c r="FF365" s="5"/>
      <c r="FG365" s="5"/>
      <c r="FH365" s="5"/>
      <c r="FI365" s="5"/>
      <c r="FJ365" s="5"/>
      <c r="FK365" s="5"/>
      <c r="FL365" s="5"/>
      <c r="FM365" s="5"/>
      <c r="FN365" s="5"/>
      <c r="FO365" s="5"/>
      <c r="FP365" s="5"/>
      <c r="FQ365" s="5"/>
      <c r="FR365" s="5"/>
      <c r="FS365" s="5"/>
      <c r="FT365" s="5"/>
      <c r="FU365" s="5"/>
      <c r="FV365" s="5"/>
      <c r="FW365" s="5"/>
      <c r="FX365" s="5"/>
      <c r="FY365" s="5"/>
      <c r="FZ365" s="5"/>
      <c r="GA365" s="5"/>
      <c r="GB365" s="5"/>
      <c r="GC365" s="5"/>
      <c r="GD365" s="5"/>
      <c r="GE365" s="5"/>
      <c r="GF365" s="5"/>
      <c r="GG365" s="5"/>
      <c r="GH365" s="5"/>
      <c r="GI365" s="5"/>
      <c r="GJ365" s="5"/>
      <c r="GK365" s="5"/>
      <c r="GL365" s="5"/>
      <c r="GM365" s="5"/>
      <c r="GN365" s="5"/>
      <c r="GO365" s="5"/>
      <c r="GP365" s="5"/>
      <c r="GQ365" s="5"/>
      <c r="GR365" s="5"/>
      <c r="GS365" s="5"/>
      <c r="GT365" s="5"/>
      <c r="GU365" s="5"/>
      <c r="GV365" s="5"/>
      <c r="GW365" s="5"/>
      <c r="GX365" s="5"/>
      <c r="GY365" s="5"/>
      <c r="GZ365" s="5"/>
      <c r="HA365" s="5"/>
      <c r="HB365" s="5"/>
      <c r="HC365" s="5"/>
      <c r="HD365" s="5"/>
      <c r="HE365" s="5"/>
      <c r="HF365" s="5"/>
      <c r="HG365" s="5"/>
      <c r="HH365" s="5"/>
      <c r="HI365" s="5"/>
      <c r="HJ365" s="5"/>
      <c r="HK365" s="5"/>
      <c r="HL365" s="5"/>
      <c r="HM365" s="5"/>
      <c r="HN365" s="5"/>
      <c r="HO365" s="5"/>
    </row>
    <row r="366" spans="2:223">
      <c r="B366" s="28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  <c r="DX366" s="5"/>
      <c r="DY366" s="5"/>
      <c r="DZ366" s="5"/>
      <c r="EA366" s="5"/>
      <c r="EB366" s="5"/>
      <c r="EC366" s="5"/>
      <c r="ED366" s="5"/>
      <c r="EE366" s="5"/>
      <c r="EF366" s="5"/>
      <c r="EG366" s="5"/>
      <c r="EH366" s="5"/>
      <c r="EI366" s="5"/>
      <c r="EJ366" s="5"/>
      <c r="EK366" s="5"/>
      <c r="EL366" s="5"/>
      <c r="EM366" s="5"/>
      <c r="EN366" s="5"/>
      <c r="EO366" s="5"/>
      <c r="EP366" s="5"/>
      <c r="EQ366" s="5"/>
      <c r="ER366" s="5"/>
      <c r="ES366" s="5"/>
      <c r="ET366" s="5"/>
      <c r="EU366" s="5"/>
      <c r="EV366" s="5"/>
      <c r="EW366" s="5"/>
      <c r="EX366" s="5"/>
      <c r="EY366" s="5"/>
      <c r="EZ366" s="5"/>
      <c r="FA366" s="5"/>
      <c r="FB366" s="5"/>
      <c r="FC366" s="5"/>
      <c r="FD366" s="5"/>
      <c r="FE366" s="5"/>
      <c r="FF366" s="5"/>
      <c r="FG366" s="5"/>
      <c r="FH366" s="5"/>
      <c r="FI366" s="5"/>
      <c r="FJ366" s="5"/>
      <c r="FK366" s="5"/>
      <c r="FL366" s="5"/>
      <c r="FM366" s="5"/>
      <c r="FN366" s="5"/>
      <c r="FO366" s="5"/>
      <c r="FP366" s="5"/>
      <c r="FQ366" s="5"/>
      <c r="FR366" s="5"/>
      <c r="FS366" s="5"/>
      <c r="FT366" s="5"/>
      <c r="FU366" s="5"/>
      <c r="FV366" s="5"/>
      <c r="FW366" s="5"/>
      <c r="FX366" s="5"/>
      <c r="FY366" s="5"/>
      <c r="FZ366" s="5"/>
      <c r="GA366" s="5"/>
      <c r="GB366" s="5"/>
      <c r="GC366" s="5"/>
      <c r="GD366" s="5"/>
      <c r="GE366" s="5"/>
      <c r="GF366" s="5"/>
      <c r="GG366" s="5"/>
      <c r="GH366" s="5"/>
      <c r="GI366" s="5"/>
      <c r="GJ366" s="5"/>
      <c r="GK366" s="5"/>
      <c r="GL366" s="5"/>
      <c r="GM366" s="5"/>
      <c r="GN366" s="5"/>
      <c r="GO366" s="5"/>
      <c r="GP366" s="5"/>
      <c r="GQ366" s="5"/>
      <c r="GR366" s="5"/>
      <c r="GS366" s="5"/>
      <c r="GT366" s="5"/>
      <c r="GU366" s="5"/>
      <c r="GV366" s="5"/>
      <c r="GW366" s="5"/>
      <c r="GX366" s="5"/>
      <c r="GY366" s="5"/>
      <c r="GZ366" s="5"/>
      <c r="HA366" s="5"/>
      <c r="HB366" s="5"/>
      <c r="HC366" s="5"/>
      <c r="HD366" s="5"/>
      <c r="HE366" s="5"/>
      <c r="HF366" s="5"/>
      <c r="HG366" s="5"/>
      <c r="HH366" s="5"/>
      <c r="HI366" s="5"/>
      <c r="HJ366" s="5"/>
      <c r="HK366" s="5"/>
      <c r="HL366" s="5"/>
      <c r="HM366" s="5"/>
      <c r="HN366" s="5"/>
      <c r="HO366" s="5"/>
    </row>
    <row r="367" spans="2:223">
      <c r="B367" s="28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  <c r="DX367" s="5"/>
      <c r="DY367" s="5"/>
      <c r="DZ367" s="5"/>
      <c r="EA367" s="5"/>
      <c r="EB367" s="5"/>
      <c r="EC367" s="5"/>
      <c r="ED367" s="5"/>
      <c r="EE367" s="5"/>
      <c r="EF367" s="5"/>
      <c r="EG367" s="5"/>
      <c r="EH367" s="5"/>
      <c r="EI367" s="5"/>
      <c r="EJ367" s="5"/>
      <c r="EK367" s="5"/>
      <c r="EL367" s="5"/>
      <c r="EM367" s="5"/>
      <c r="EN367" s="5"/>
      <c r="EO367" s="5"/>
      <c r="EP367" s="5"/>
      <c r="EQ367" s="5"/>
      <c r="ER367" s="5"/>
      <c r="ES367" s="5"/>
      <c r="ET367" s="5"/>
      <c r="EU367" s="5"/>
      <c r="EV367" s="5"/>
      <c r="EW367" s="5"/>
      <c r="EX367" s="5"/>
      <c r="EY367" s="5"/>
      <c r="EZ367" s="5"/>
      <c r="FA367" s="5"/>
      <c r="FB367" s="5"/>
      <c r="FC367" s="5"/>
      <c r="FD367" s="5"/>
      <c r="FE367" s="5"/>
      <c r="FF367" s="5"/>
      <c r="FG367" s="5"/>
      <c r="FH367" s="5"/>
      <c r="FI367" s="5"/>
      <c r="FJ367" s="5"/>
      <c r="FK367" s="5"/>
      <c r="FL367" s="5"/>
      <c r="FM367" s="5"/>
      <c r="FN367" s="5"/>
      <c r="FO367" s="5"/>
      <c r="FP367" s="5"/>
      <c r="FQ367" s="5"/>
      <c r="FR367" s="5"/>
      <c r="FS367" s="5"/>
      <c r="FT367" s="5"/>
      <c r="FU367" s="5"/>
      <c r="FV367" s="5"/>
      <c r="FW367" s="5"/>
      <c r="FX367" s="5"/>
      <c r="FY367" s="5"/>
      <c r="FZ367" s="5"/>
      <c r="GA367" s="5"/>
      <c r="GB367" s="5"/>
      <c r="GC367" s="5"/>
      <c r="GD367" s="5"/>
      <c r="GE367" s="5"/>
      <c r="GF367" s="5"/>
      <c r="GG367" s="5"/>
      <c r="GH367" s="5"/>
      <c r="GI367" s="5"/>
      <c r="GJ367" s="5"/>
      <c r="GK367" s="5"/>
      <c r="GL367" s="5"/>
      <c r="GM367" s="5"/>
      <c r="GN367" s="5"/>
      <c r="GO367" s="5"/>
      <c r="GP367" s="5"/>
      <c r="GQ367" s="5"/>
      <c r="GR367" s="5"/>
      <c r="GS367" s="5"/>
      <c r="GT367" s="5"/>
      <c r="GU367" s="5"/>
      <c r="GV367" s="5"/>
      <c r="GW367" s="5"/>
      <c r="GX367" s="5"/>
      <c r="GY367" s="5"/>
      <c r="GZ367" s="5"/>
      <c r="HA367" s="5"/>
      <c r="HB367" s="5"/>
      <c r="HC367" s="5"/>
      <c r="HD367" s="5"/>
      <c r="HE367" s="5"/>
      <c r="HF367" s="5"/>
      <c r="HG367" s="5"/>
      <c r="HH367" s="5"/>
      <c r="HI367" s="5"/>
      <c r="HJ367" s="5"/>
      <c r="HK367" s="5"/>
      <c r="HL367" s="5"/>
      <c r="HM367" s="5"/>
      <c r="HN367" s="5"/>
      <c r="HO367" s="5"/>
    </row>
    <row r="368" spans="2:223">
      <c r="B368" s="28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  <c r="DX368" s="5"/>
      <c r="DY368" s="5"/>
      <c r="DZ368" s="5"/>
      <c r="EA368" s="5"/>
      <c r="EB368" s="5"/>
      <c r="EC368" s="5"/>
      <c r="ED368" s="5"/>
      <c r="EE368" s="5"/>
      <c r="EF368" s="5"/>
      <c r="EG368" s="5"/>
      <c r="EH368" s="5"/>
      <c r="EI368" s="5"/>
      <c r="EJ368" s="5"/>
      <c r="EK368" s="5"/>
      <c r="EL368" s="5"/>
      <c r="EM368" s="5"/>
      <c r="EN368" s="5"/>
      <c r="EO368" s="5"/>
      <c r="EP368" s="5"/>
      <c r="EQ368" s="5"/>
      <c r="ER368" s="5"/>
      <c r="ES368" s="5"/>
      <c r="ET368" s="5"/>
      <c r="EU368" s="5"/>
      <c r="EV368" s="5"/>
      <c r="EW368" s="5"/>
      <c r="EX368" s="5"/>
      <c r="EY368" s="5"/>
      <c r="EZ368" s="5"/>
      <c r="FA368" s="5"/>
      <c r="FB368" s="5"/>
      <c r="FC368" s="5"/>
      <c r="FD368" s="5"/>
      <c r="FE368" s="5"/>
      <c r="FF368" s="5"/>
      <c r="FG368" s="5"/>
      <c r="FH368" s="5"/>
      <c r="FI368" s="5"/>
      <c r="FJ368" s="5"/>
      <c r="FK368" s="5"/>
      <c r="FL368" s="5"/>
      <c r="FM368" s="5"/>
      <c r="FN368" s="5"/>
      <c r="FO368" s="5"/>
      <c r="FP368" s="5"/>
      <c r="FQ368" s="5"/>
      <c r="FR368" s="5"/>
      <c r="FS368" s="5"/>
      <c r="FT368" s="5"/>
      <c r="FU368" s="5"/>
      <c r="FV368" s="5"/>
      <c r="FW368" s="5"/>
      <c r="FX368" s="5"/>
      <c r="FY368" s="5"/>
      <c r="FZ368" s="5"/>
      <c r="GA368" s="5"/>
      <c r="GB368" s="5"/>
      <c r="GC368" s="5"/>
      <c r="GD368" s="5"/>
      <c r="GE368" s="5"/>
      <c r="GF368" s="5"/>
      <c r="GG368" s="5"/>
      <c r="GH368" s="5"/>
      <c r="GI368" s="5"/>
      <c r="GJ368" s="5"/>
      <c r="GK368" s="5"/>
      <c r="GL368" s="5"/>
      <c r="GM368" s="5"/>
      <c r="GN368" s="5"/>
      <c r="GO368" s="5"/>
      <c r="GP368" s="5"/>
      <c r="GQ368" s="5"/>
      <c r="GR368" s="5"/>
      <c r="GS368" s="5"/>
      <c r="GT368" s="5"/>
      <c r="GU368" s="5"/>
      <c r="GV368" s="5"/>
      <c r="GW368" s="5"/>
      <c r="GX368" s="5"/>
      <c r="GY368" s="5"/>
      <c r="GZ368" s="5"/>
      <c r="HA368" s="5"/>
      <c r="HB368" s="5"/>
      <c r="HC368" s="5"/>
      <c r="HD368" s="5"/>
      <c r="HE368" s="5"/>
      <c r="HF368" s="5"/>
      <c r="HG368" s="5"/>
      <c r="HH368" s="5"/>
      <c r="HI368" s="5"/>
      <c r="HJ368" s="5"/>
      <c r="HK368" s="5"/>
      <c r="HL368" s="5"/>
      <c r="HM368" s="5"/>
      <c r="HN368" s="5"/>
      <c r="HO368" s="5"/>
    </row>
    <row r="369" spans="2:223">
      <c r="B369" s="28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  <c r="DX369" s="5"/>
      <c r="DY369" s="5"/>
      <c r="DZ369" s="5"/>
      <c r="EA369" s="5"/>
      <c r="EB369" s="5"/>
      <c r="EC369" s="5"/>
      <c r="ED369" s="5"/>
      <c r="EE369" s="5"/>
      <c r="EF369" s="5"/>
      <c r="EG369" s="5"/>
      <c r="EH369" s="5"/>
      <c r="EI369" s="5"/>
      <c r="EJ369" s="5"/>
      <c r="EK369" s="5"/>
      <c r="EL369" s="5"/>
      <c r="EM369" s="5"/>
      <c r="EN369" s="5"/>
      <c r="EO369" s="5"/>
      <c r="EP369" s="5"/>
      <c r="EQ369" s="5"/>
      <c r="ER369" s="5"/>
      <c r="ES369" s="5"/>
      <c r="ET369" s="5"/>
      <c r="EU369" s="5"/>
      <c r="EV369" s="5"/>
      <c r="EW369" s="5"/>
      <c r="EX369" s="5"/>
      <c r="EY369" s="5"/>
      <c r="EZ369" s="5"/>
      <c r="FA369" s="5"/>
      <c r="FB369" s="5"/>
      <c r="FC369" s="5"/>
      <c r="FD369" s="5"/>
      <c r="FE369" s="5"/>
      <c r="FF369" s="5"/>
      <c r="FG369" s="5"/>
      <c r="FH369" s="5"/>
      <c r="FI369" s="5"/>
      <c r="FJ369" s="5"/>
      <c r="FK369" s="5"/>
      <c r="FL369" s="5"/>
      <c r="FM369" s="5"/>
      <c r="FN369" s="5"/>
      <c r="FO369" s="5"/>
      <c r="FP369" s="5"/>
      <c r="FQ369" s="5"/>
      <c r="FR369" s="5"/>
      <c r="FS369" s="5"/>
      <c r="FT369" s="5"/>
      <c r="FU369" s="5"/>
      <c r="FV369" s="5"/>
      <c r="FW369" s="5"/>
      <c r="FX369" s="5"/>
      <c r="FY369" s="5"/>
      <c r="FZ369" s="5"/>
      <c r="GA369" s="5"/>
      <c r="GB369" s="5"/>
      <c r="GC369" s="5"/>
      <c r="GD369" s="5"/>
      <c r="GE369" s="5"/>
      <c r="GF369" s="5"/>
      <c r="GG369" s="5"/>
      <c r="GH369" s="5"/>
      <c r="GI369" s="5"/>
      <c r="GJ369" s="5"/>
      <c r="GK369" s="5"/>
      <c r="GL369" s="5"/>
      <c r="GM369" s="5"/>
      <c r="GN369" s="5"/>
      <c r="GO369" s="5"/>
      <c r="GP369" s="5"/>
      <c r="GQ369" s="5"/>
      <c r="GR369" s="5"/>
      <c r="GS369" s="5"/>
      <c r="GT369" s="5"/>
      <c r="GU369" s="5"/>
      <c r="GV369" s="5"/>
      <c r="GW369" s="5"/>
      <c r="GX369" s="5"/>
      <c r="GY369" s="5"/>
      <c r="GZ369" s="5"/>
      <c r="HA369" s="5"/>
      <c r="HB369" s="5"/>
      <c r="HC369" s="5"/>
      <c r="HD369" s="5"/>
      <c r="HE369" s="5"/>
      <c r="HF369" s="5"/>
      <c r="HG369" s="5"/>
      <c r="HH369" s="5"/>
      <c r="HI369" s="5"/>
      <c r="HJ369" s="5"/>
      <c r="HK369" s="5"/>
      <c r="HL369" s="5"/>
      <c r="HM369" s="5"/>
      <c r="HN369" s="5"/>
      <c r="HO369" s="5"/>
    </row>
    <row r="370" spans="2:223">
      <c r="B370" s="28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  <c r="DX370" s="5"/>
      <c r="DY370" s="5"/>
      <c r="DZ370" s="5"/>
      <c r="EA370" s="5"/>
      <c r="EB370" s="5"/>
      <c r="EC370" s="5"/>
      <c r="ED370" s="5"/>
      <c r="EE370" s="5"/>
      <c r="EF370" s="5"/>
      <c r="EG370" s="5"/>
      <c r="EH370" s="5"/>
      <c r="EI370" s="5"/>
      <c r="EJ370" s="5"/>
      <c r="EK370" s="5"/>
      <c r="EL370" s="5"/>
      <c r="EM370" s="5"/>
      <c r="EN370" s="5"/>
      <c r="EO370" s="5"/>
      <c r="EP370" s="5"/>
      <c r="EQ370" s="5"/>
      <c r="ER370" s="5"/>
      <c r="ES370" s="5"/>
      <c r="ET370" s="5"/>
      <c r="EU370" s="5"/>
      <c r="EV370" s="5"/>
      <c r="EW370" s="5"/>
      <c r="EX370" s="5"/>
      <c r="EY370" s="5"/>
      <c r="EZ370" s="5"/>
      <c r="FA370" s="5"/>
      <c r="FB370" s="5"/>
      <c r="FC370" s="5"/>
      <c r="FD370" s="5"/>
      <c r="FE370" s="5"/>
      <c r="FF370" s="5"/>
      <c r="FG370" s="5"/>
      <c r="FH370" s="5"/>
      <c r="FI370" s="5"/>
      <c r="FJ370" s="5"/>
      <c r="FK370" s="5"/>
      <c r="FL370" s="5"/>
      <c r="FM370" s="5"/>
      <c r="FN370" s="5"/>
      <c r="FO370" s="5"/>
      <c r="FP370" s="5"/>
      <c r="FQ370" s="5"/>
      <c r="FR370" s="5"/>
      <c r="FS370" s="5"/>
      <c r="FT370" s="5"/>
      <c r="FU370" s="5"/>
      <c r="FV370" s="5"/>
      <c r="FW370" s="5"/>
      <c r="FX370" s="5"/>
      <c r="FY370" s="5"/>
      <c r="FZ370" s="5"/>
      <c r="GA370" s="5"/>
      <c r="GB370" s="5"/>
      <c r="GC370" s="5"/>
      <c r="GD370" s="5"/>
      <c r="GE370" s="5"/>
      <c r="GF370" s="5"/>
      <c r="GG370" s="5"/>
      <c r="GH370" s="5"/>
      <c r="GI370" s="5"/>
      <c r="GJ370" s="5"/>
      <c r="GK370" s="5"/>
      <c r="GL370" s="5"/>
      <c r="GM370" s="5"/>
      <c r="GN370" s="5"/>
      <c r="GO370" s="5"/>
      <c r="GP370" s="5"/>
      <c r="GQ370" s="5"/>
      <c r="GR370" s="5"/>
      <c r="GS370" s="5"/>
      <c r="GT370" s="5"/>
      <c r="GU370" s="5"/>
      <c r="GV370" s="5"/>
      <c r="GW370" s="5"/>
      <c r="GX370" s="5"/>
      <c r="GY370" s="5"/>
      <c r="GZ370" s="5"/>
      <c r="HA370" s="5"/>
      <c r="HB370" s="5"/>
      <c r="HC370" s="5"/>
      <c r="HD370" s="5"/>
      <c r="HE370" s="5"/>
      <c r="HF370" s="5"/>
      <c r="HG370" s="5"/>
      <c r="HH370" s="5"/>
      <c r="HI370" s="5"/>
      <c r="HJ370" s="5"/>
      <c r="HK370" s="5"/>
      <c r="HL370" s="5"/>
      <c r="HM370" s="5"/>
      <c r="HN370" s="5"/>
      <c r="HO370" s="5"/>
    </row>
    <row r="371" spans="2:223">
      <c r="B371" s="28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  <c r="DX371" s="5"/>
      <c r="DY371" s="5"/>
      <c r="DZ371" s="5"/>
      <c r="EA371" s="5"/>
      <c r="EB371" s="5"/>
      <c r="EC371" s="5"/>
      <c r="ED371" s="5"/>
      <c r="EE371" s="5"/>
      <c r="EF371" s="5"/>
      <c r="EG371" s="5"/>
      <c r="EH371" s="5"/>
      <c r="EI371" s="5"/>
      <c r="EJ371" s="5"/>
      <c r="EK371" s="5"/>
      <c r="EL371" s="5"/>
      <c r="EM371" s="5"/>
      <c r="EN371" s="5"/>
      <c r="EO371" s="5"/>
      <c r="EP371" s="5"/>
      <c r="EQ371" s="5"/>
      <c r="ER371" s="5"/>
      <c r="ES371" s="5"/>
      <c r="ET371" s="5"/>
      <c r="EU371" s="5"/>
      <c r="EV371" s="5"/>
      <c r="EW371" s="5"/>
      <c r="EX371" s="5"/>
      <c r="EY371" s="5"/>
      <c r="EZ371" s="5"/>
      <c r="FA371" s="5"/>
      <c r="FB371" s="5"/>
      <c r="FC371" s="5"/>
      <c r="FD371" s="5"/>
      <c r="FE371" s="5"/>
      <c r="FF371" s="5"/>
      <c r="FG371" s="5"/>
      <c r="FH371" s="5"/>
      <c r="FI371" s="5"/>
      <c r="FJ371" s="5"/>
      <c r="FK371" s="5"/>
      <c r="FL371" s="5"/>
      <c r="FM371" s="5"/>
      <c r="FN371" s="5"/>
      <c r="FO371" s="5"/>
      <c r="FP371" s="5"/>
      <c r="FQ371" s="5"/>
      <c r="FR371" s="5"/>
      <c r="FS371" s="5"/>
      <c r="FT371" s="5"/>
      <c r="FU371" s="5"/>
      <c r="FV371" s="5"/>
      <c r="FW371" s="5"/>
      <c r="FX371" s="5"/>
      <c r="FY371" s="5"/>
      <c r="FZ371" s="5"/>
      <c r="GA371" s="5"/>
      <c r="GB371" s="5"/>
      <c r="GC371" s="5"/>
      <c r="GD371" s="5"/>
      <c r="GE371" s="5"/>
      <c r="GF371" s="5"/>
      <c r="GG371" s="5"/>
      <c r="GH371" s="5"/>
      <c r="GI371" s="5"/>
      <c r="GJ371" s="5"/>
      <c r="GK371" s="5"/>
      <c r="GL371" s="5"/>
      <c r="GM371" s="5"/>
      <c r="GN371" s="5"/>
      <c r="GO371" s="5"/>
      <c r="GP371" s="5"/>
      <c r="GQ371" s="5"/>
      <c r="GR371" s="5"/>
      <c r="GS371" s="5"/>
      <c r="GT371" s="5"/>
      <c r="GU371" s="5"/>
      <c r="GV371" s="5"/>
      <c r="GW371" s="5"/>
      <c r="GX371" s="5"/>
      <c r="GY371" s="5"/>
      <c r="GZ371" s="5"/>
      <c r="HA371" s="5"/>
      <c r="HB371" s="5"/>
      <c r="HC371" s="5"/>
      <c r="HD371" s="5"/>
      <c r="HE371" s="5"/>
      <c r="HF371" s="5"/>
      <c r="HG371" s="5"/>
      <c r="HH371" s="5"/>
      <c r="HI371" s="5"/>
      <c r="HJ371" s="5"/>
      <c r="HK371" s="5"/>
      <c r="HL371" s="5"/>
      <c r="HM371" s="5"/>
      <c r="HN371" s="5"/>
      <c r="HO371" s="5"/>
    </row>
    <row r="372" spans="2:223">
      <c r="B372" s="28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  <c r="DX372" s="5"/>
      <c r="DY372" s="5"/>
      <c r="DZ372" s="5"/>
      <c r="EA372" s="5"/>
      <c r="EB372" s="5"/>
      <c r="EC372" s="5"/>
      <c r="ED372" s="5"/>
      <c r="EE372" s="5"/>
      <c r="EF372" s="5"/>
      <c r="EG372" s="5"/>
      <c r="EH372" s="5"/>
      <c r="EI372" s="5"/>
      <c r="EJ372" s="5"/>
      <c r="EK372" s="5"/>
      <c r="EL372" s="5"/>
      <c r="EM372" s="5"/>
      <c r="EN372" s="5"/>
      <c r="EO372" s="5"/>
      <c r="EP372" s="5"/>
      <c r="EQ372" s="5"/>
      <c r="ER372" s="5"/>
      <c r="ES372" s="5"/>
      <c r="ET372" s="5"/>
      <c r="EU372" s="5"/>
      <c r="EV372" s="5"/>
      <c r="EW372" s="5"/>
      <c r="EX372" s="5"/>
      <c r="EY372" s="5"/>
      <c r="EZ372" s="5"/>
      <c r="FA372" s="5"/>
      <c r="FB372" s="5"/>
      <c r="FC372" s="5"/>
      <c r="FD372" s="5"/>
      <c r="FE372" s="5"/>
      <c r="FF372" s="5"/>
      <c r="FG372" s="5"/>
      <c r="FH372" s="5"/>
      <c r="FI372" s="5"/>
      <c r="FJ372" s="5"/>
      <c r="FK372" s="5"/>
      <c r="FL372" s="5"/>
      <c r="FM372" s="5"/>
      <c r="FN372" s="5"/>
      <c r="FO372" s="5"/>
      <c r="FP372" s="5"/>
      <c r="FQ372" s="5"/>
      <c r="FR372" s="5"/>
      <c r="FS372" s="5"/>
      <c r="FT372" s="5"/>
      <c r="FU372" s="5"/>
      <c r="FV372" s="5"/>
      <c r="FW372" s="5"/>
      <c r="FX372" s="5"/>
      <c r="FY372" s="5"/>
      <c r="FZ372" s="5"/>
      <c r="GA372" s="5"/>
      <c r="GB372" s="5"/>
      <c r="GC372" s="5"/>
      <c r="GD372" s="5"/>
      <c r="GE372" s="5"/>
      <c r="GF372" s="5"/>
      <c r="GG372" s="5"/>
      <c r="GH372" s="5"/>
      <c r="GI372" s="5"/>
      <c r="GJ372" s="5"/>
      <c r="GK372" s="5"/>
      <c r="GL372" s="5"/>
      <c r="GM372" s="5"/>
      <c r="GN372" s="5"/>
      <c r="GO372" s="5"/>
      <c r="GP372" s="5"/>
      <c r="GQ372" s="5"/>
      <c r="GR372" s="5"/>
      <c r="GS372" s="5"/>
      <c r="GT372" s="5"/>
      <c r="GU372" s="5"/>
      <c r="GV372" s="5"/>
      <c r="GW372" s="5"/>
      <c r="GX372" s="5"/>
      <c r="GY372" s="5"/>
      <c r="GZ372" s="5"/>
      <c r="HA372" s="5"/>
      <c r="HB372" s="5"/>
      <c r="HC372" s="5"/>
      <c r="HD372" s="5"/>
      <c r="HE372" s="5"/>
      <c r="HF372" s="5"/>
      <c r="HG372" s="5"/>
      <c r="HH372" s="5"/>
      <c r="HI372" s="5"/>
      <c r="HJ372" s="5"/>
      <c r="HK372" s="5"/>
      <c r="HL372" s="5"/>
      <c r="HM372" s="5"/>
      <c r="HN372" s="5"/>
      <c r="HO372" s="5"/>
    </row>
    <row r="373" spans="2:223">
      <c r="B373" s="28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  <c r="DX373" s="5"/>
      <c r="DY373" s="5"/>
      <c r="DZ373" s="5"/>
      <c r="EA373" s="5"/>
      <c r="EB373" s="5"/>
      <c r="EC373" s="5"/>
      <c r="ED373" s="5"/>
      <c r="EE373" s="5"/>
      <c r="EF373" s="5"/>
      <c r="EG373" s="5"/>
      <c r="EH373" s="5"/>
      <c r="EI373" s="5"/>
      <c r="EJ373" s="5"/>
      <c r="EK373" s="5"/>
      <c r="EL373" s="5"/>
      <c r="EM373" s="5"/>
      <c r="EN373" s="5"/>
      <c r="EO373" s="5"/>
      <c r="EP373" s="5"/>
      <c r="EQ373" s="5"/>
      <c r="ER373" s="5"/>
      <c r="ES373" s="5"/>
      <c r="ET373" s="5"/>
      <c r="EU373" s="5"/>
      <c r="EV373" s="5"/>
      <c r="EW373" s="5"/>
      <c r="EX373" s="5"/>
      <c r="EY373" s="5"/>
      <c r="EZ373" s="5"/>
      <c r="FA373" s="5"/>
      <c r="FB373" s="5"/>
      <c r="FC373" s="5"/>
      <c r="FD373" s="5"/>
      <c r="FE373" s="5"/>
      <c r="FF373" s="5"/>
      <c r="FG373" s="5"/>
      <c r="FH373" s="5"/>
      <c r="FI373" s="5"/>
      <c r="FJ373" s="5"/>
      <c r="FK373" s="5"/>
      <c r="FL373" s="5"/>
      <c r="FM373" s="5"/>
      <c r="FN373" s="5"/>
      <c r="FO373" s="5"/>
      <c r="FP373" s="5"/>
      <c r="FQ373" s="5"/>
      <c r="FR373" s="5"/>
      <c r="FS373" s="5"/>
      <c r="FT373" s="5"/>
      <c r="FU373" s="5"/>
      <c r="FV373" s="5"/>
      <c r="FW373" s="5"/>
      <c r="FX373" s="5"/>
      <c r="FY373" s="5"/>
      <c r="FZ373" s="5"/>
      <c r="GA373" s="5"/>
      <c r="GB373" s="5"/>
      <c r="GC373" s="5"/>
      <c r="GD373" s="5"/>
      <c r="GE373" s="5"/>
      <c r="GF373" s="5"/>
      <c r="GG373" s="5"/>
      <c r="GH373" s="5"/>
      <c r="GI373" s="5"/>
      <c r="GJ373" s="5"/>
      <c r="GK373" s="5"/>
      <c r="GL373" s="5"/>
      <c r="GM373" s="5"/>
      <c r="GN373" s="5"/>
      <c r="GO373" s="5"/>
      <c r="GP373" s="5"/>
      <c r="GQ373" s="5"/>
      <c r="GR373" s="5"/>
      <c r="GS373" s="5"/>
      <c r="GT373" s="5"/>
      <c r="GU373" s="5"/>
      <c r="GV373" s="5"/>
      <c r="GW373" s="5"/>
      <c r="GX373" s="5"/>
      <c r="GY373" s="5"/>
      <c r="GZ373" s="5"/>
      <c r="HA373" s="5"/>
      <c r="HB373" s="5"/>
      <c r="HC373" s="5"/>
      <c r="HD373" s="5"/>
      <c r="HE373" s="5"/>
      <c r="HF373" s="5"/>
      <c r="HG373" s="5"/>
      <c r="HH373" s="5"/>
      <c r="HI373" s="5"/>
      <c r="HJ373" s="5"/>
      <c r="HK373" s="5"/>
      <c r="HL373" s="5"/>
      <c r="HM373" s="5"/>
      <c r="HN373" s="5"/>
      <c r="HO373" s="5"/>
    </row>
    <row r="374" spans="2:223">
      <c r="B374" s="28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  <c r="DX374" s="5"/>
      <c r="DY374" s="5"/>
      <c r="DZ374" s="5"/>
      <c r="EA374" s="5"/>
      <c r="EB374" s="5"/>
      <c r="EC374" s="5"/>
      <c r="ED374" s="5"/>
      <c r="EE374" s="5"/>
      <c r="EF374" s="5"/>
      <c r="EG374" s="5"/>
      <c r="EH374" s="5"/>
      <c r="EI374" s="5"/>
      <c r="EJ374" s="5"/>
      <c r="EK374" s="5"/>
      <c r="EL374" s="5"/>
      <c r="EM374" s="5"/>
      <c r="EN374" s="5"/>
      <c r="EO374" s="5"/>
      <c r="EP374" s="5"/>
      <c r="EQ374" s="5"/>
      <c r="ER374" s="5"/>
      <c r="ES374" s="5"/>
      <c r="ET374" s="5"/>
      <c r="EU374" s="5"/>
      <c r="EV374" s="5"/>
      <c r="EW374" s="5"/>
      <c r="EX374" s="5"/>
      <c r="EY374" s="5"/>
      <c r="EZ374" s="5"/>
      <c r="FA374" s="5"/>
      <c r="FB374" s="5"/>
      <c r="FC374" s="5"/>
      <c r="FD374" s="5"/>
      <c r="FE374" s="5"/>
      <c r="FF374" s="5"/>
      <c r="FG374" s="5"/>
      <c r="FH374" s="5"/>
      <c r="FI374" s="5"/>
      <c r="FJ374" s="5"/>
      <c r="FK374" s="5"/>
      <c r="FL374" s="5"/>
      <c r="FM374" s="5"/>
      <c r="FN374" s="5"/>
      <c r="FO374" s="5"/>
      <c r="FP374" s="5"/>
      <c r="FQ374" s="5"/>
      <c r="FR374" s="5"/>
      <c r="FS374" s="5"/>
      <c r="FT374" s="5"/>
      <c r="FU374" s="5"/>
      <c r="FV374" s="5"/>
      <c r="FW374" s="5"/>
      <c r="FX374" s="5"/>
      <c r="FY374" s="5"/>
      <c r="FZ374" s="5"/>
      <c r="GA374" s="5"/>
      <c r="GB374" s="5"/>
      <c r="GC374" s="5"/>
      <c r="GD374" s="5"/>
      <c r="GE374" s="5"/>
      <c r="GF374" s="5"/>
      <c r="GG374" s="5"/>
      <c r="GH374" s="5"/>
      <c r="GI374" s="5"/>
      <c r="GJ374" s="5"/>
      <c r="GK374" s="5"/>
      <c r="GL374" s="5"/>
      <c r="GM374" s="5"/>
      <c r="GN374" s="5"/>
      <c r="GO374" s="5"/>
      <c r="GP374" s="5"/>
      <c r="GQ374" s="5"/>
      <c r="GR374" s="5"/>
      <c r="GS374" s="5"/>
      <c r="GT374" s="5"/>
      <c r="GU374" s="5"/>
      <c r="GV374" s="5"/>
      <c r="GW374" s="5"/>
      <c r="GX374" s="5"/>
      <c r="GY374" s="5"/>
      <c r="GZ374" s="5"/>
      <c r="HA374" s="5"/>
      <c r="HB374" s="5"/>
      <c r="HC374" s="5"/>
      <c r="HD374" s="5"/>
      <c r="HE374" s="5"/>
      <c r="HF374" s="5"/>
      <c r="HG374" s="5"/>
      <c r="HH374" s="5"/>
      <c r="HI374" s="5"/>
      <c r="HJ374" s="5"/>
      <c r="HK374" s="5"/>
      <c r="HL374" s="5"/>
      <c r="HM374" s="5"/>
      <c r="HN374" s="5"/>
      <c r="HO374" s="5"/>
    </row>
    <row r="375" spans="2:223">
      <c r="B375" s="28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  <c r="DX375" s="5"/>
      <c r="DY375" s="5"/>
      <c r="DZ375" s="5"/>
      <c r="EA375" s="5"/>
      <c r="EB375" s="5"/>
      <c r="EC375" s="5"/>
      <c r="ED375" s="5"/>
      <c r="EE375" s="5"/>
      <c r="EF375" s="5"/>
      <c r="EG375" s="5"/>
      <c r="EH375" s="5"/>
      <c r="EI375" s="5"/>
      <c r="EJ375" s="5"/>
      <c r="EK375" s="5"/>
      <c r="EL375" s="5"/>
      <c r="EM375" s="5"/>
      <c r="EN375" s="5"/>
      <c r="EO375" s="5"/>
      <c r="EP375" s="5"/>
      <c r="EQ375" s="5"/>
      <c r="ER375" s="5"/>
      <c r="ES375" s="5"/>
      <c r="ET375" s="5"/>
      <c r="EU375" s="5"/>
      <c r="EV375" s="5"/>
      <c r="EW375" s="5"/>
      <c r="EX375" s="5"/>
      <c r="EY375" s="5"/>
      <c r="EZ375" s="5"/>
      <c r="FA375" s="5"/>
      <c r="FB375" s="5"/>
      <c r="FC375" s="5"/>
      <c r="FD375" s="5"/>
      <c r="FE375" s="5"/>
      <c r="FF375" s="5"/>
      <c r="FG375" s="5"/>
      <c r="FH375" s="5"/>
      <c r="FI375" s="5"/>
      <c r="FJ375" s="5"/>
      <c r="FK375" s="5"/>
      <c r="FL375" s="5"/>
      <c r="FM375" s="5"/>
      <c r="FN375" s="5"/>
      <c r="FO375" s="5"/>
      <c r="FP375" s="5"/>
      <c r="FQ375" s="5"/>
      <c r="FR375" s="5"/>
      <c r="FS375" s="5"/>
      <c r="FT375" s="5"/>
      <c r="FU375" s="5"/>
      <c r="FV375" s="5"/>
      <c r="FW375" s="5"/>
      <c r="FX375" s="5"/>
      <c r="FY375" s="5"/>
      <c r="FZ375" s="5"/>
      <c r="GA375" s="5"/>
      <c r="GB375" s="5"/>
      <c r="GC375" s="5"/>
      <c r="GD375" s="5"/>
      <c r="GE375" s="5"/>
      <c r="GF375" s="5"/>
      <c r="GG375" s="5"/>
      <c r="GH375" s="5"/>
      <c r="GI375" s="5"/>
      <c r="GJ375" s="5"/>
      <c r="GK375" s="5"/>
      <c r="GL375" s="5"/>
      <c r="GM375" s="5"/>
      <c r="GN375" s="5"/>
      <c r="GO375" s="5"/>
      <c r="GP375" s="5"/>
      <c r="GQ375" s="5"/>
      <c r="GR375" s="5"/>
      <c r="GS375" s="5"/>
      <c r="GT375" s="5"/>
      <c r="GU375" s="5"/>
      <c r="GV375" s="5"/>
      <c r="GW375" s="5"/>
      <c r="GX375" s="5"/>
      <c r="GY375" s="5"/>
      <c r="GZ375" s="5"/>
      <c r="HA375" s="5"/>
      <c r="HB375" s="5"/>
      <c r="HC375" s="5"/>
      <c r="HD375" s="5"/>
      <c r="HE375" s="5"/>
      <c r="HF375" s="5"/>
      <c r="HG375" s="5"/>
      <c r="HH375" s="5"/>
      <c r="HI375" s="5"/>
      <c r="HJ375" s="5"/>
      <c r="HK375" s="5"/>
      <c r="HL375" s="5"/>
      <c r="HM375" s="5"/>
      <c r="HN375" s="5"/>
      <c r="HO375" s="5"/>
    </row>
    <row r="376" spans="2:223">
      <c r="B376" s="28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  <c r="DX376" s="5"/>
      <c r="DY376" s="5"/>
      <c r="DZ376" s="5"/>
      <c r="EA376" s="5"/>
      <c r="EB376" s="5"/>
      <c r="EC376" s="5"/>
      <c r="ED376" s="5"/>
      <c r="EE376" s="5"/>
      <c r="EF376" s="5"/>
      <c r="EG376" s="5"/>
      <c r="EH376" s="5"/>
      <c r="EI376" s="5"/>
      <c r="EJ376" s="5"/>
      <c r="EK376" s="5"/>
      <c r="EL376" s="5"/>
      <c r="EM376" s="5"/>
      <c r="EN376" s="5"/>
      <c r="EO376" s="5"/>
      <c r="EP376" s="5"/>
      <c r="EQ376" s="5"/>
      <c r="ER376" s="5"/>
      <c r="ES376" s="5"/>
      <c r="ET376" s="5"/>
      <c r="EU376" s="5"/>
      <c r="EV376" s="5"/>
      <c r="EW376" s="5"/>
      <c r="EX376" s="5"/>
      <c r="EY376" s="5"/>
      <c r="EZ376" s="5"/>
      <c r="FA376" s="5"/>
      <c r="FB376" s="5"/>
      <c r="FC376" s="5"/>
      <c r="FD376" s="5"/>
      <c r="FE376" s="5"/>
      <c r="FF376" s="5"/>
      <c r="FG376" s="5"/>
      <c r="FH376" s="5"/>
      <c r="FI376" s="5"/>
      <c r="FJ376" s="5"/>
      <c r="FK376" s="5"/>
      <c r="FL376" s="5"/>
      <c r="FM376" s="5"/>
      <c r="FN376" s="5"/>
      <c r="FO376" s="5"/>
      <c r="FP376" s="5"/>
      <c r="FQ376" s="5"/>
      <c r="FR376" s="5"/>
      <c r="FS376" s="5"/>
      <c r="FT376" s="5"/>
      <c r="FU376" s="5"/>
      <c r="FV376" s="5"/>
      <c r="FW376" s="5"/>
      <c r="FX376" s="5"/>
      <c r="FY376" s="5"/>
      <c r="FZ376" s="5"/>
      <c r="GA376" s="5"/>
      <c r="GB376" s="5"/>
      <c r="GC376" s="5"/>
      <c r="GD376" s="5"/>
      <c r="GE376" s="5"/>
      <c r="GF376" s="5"/>
      <c r="GG376" s="5"/>
      <c r="GH376" s="5"/>
      <c r="GI376" s="5"/>
      <c r="GJ376" s="5"/>
      <c r="GK376" s="5"/>
      <c r="GL376" s="5"/>
      <c r="GM376" s="5"/>
      <c r="GN376" s="5"/>
      <c r="GO376" s="5"/>
      <c r="GP376" s="5"/>
      <c r="GQ376" s="5"/>
      <c r="GR376" s="5"/>
      <c r="GS376" s="5"/>
      <c r="GT376" s="5"/>
      <c r="GU376" s="5"/>
      <c r="GV376" s="5"/>
      <c r="GW376" s="5"/>
      <c r="GX376" s="5"/>
      <c r="GY376" s="5"/>
      <c r="GZ376" s="5"/>
      <c r="HA376" s="5"/>
      <c r="HB376" s="5"/>
      <c r="HC376" s="5"/>
      <c r="HD376" s="5"/>
      <c r="HE376" s="5"/>
      <c r="HF376" s="5"/>
      <c r="HG376" s="5"/>
      <c r="HH376" s="5"/>
      <c r="HI376" s="5"/>
      <c r="HJ376" s="5"/>
      <c r="HK376" s="5"/>
      <c r="HL376" s="5"/>
      <c r="HM376" s="5"/>
      <c r="HN376" s="5"/>
      <c r="HO376" s="5"/>
    </row>
    <row r="377" spans="2:223">
      <c r="B377" s="28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  <c r="DX377" s="5"/>
      <c r="DY377" s="5"/>
      <c r="DZ377" s="5"/>
      <c r="EA377" s="5"/>
      <c r="EB377" s="5"/>
      <c r="EC377" s="5"/>
      <c r="ED377" s="5"/>
      <c r="EE377" s="5"/>
      <c r="EF377" s="5"/>
      <c r="EG377" s="5"/>
      <c r="EH377" s="5"/>
      <c r="EI377" s="5"/>
      <c r="EJ377" s="5"/>
      <c r="EK377" s="5"/>
      <c r="EL377" s="5"/>
      <c r="EM377" s="5"/>
      <c r="EN377" s="5"/>
      <c r="EO377" s="5"/>
      <c r="EP377" s="5"/>
      <c r="EQ377" s="5"/>
      <c r="ER377" s="5"/>
      <c r="ES377" s="5"/>
      <c r="ET377" s="5"/>
      <c r="EU377" s="5"/>
      <c r="EV377" s="5"/>
      <c r="EW377" s="5"/>
      <c r="EX377" s="5"/>
      <c r="EY377" s="5"/>
      <c r="EZ377" s="5"/>
      <c r="FA377" s="5"/>
      <c r="FB377" s="5"/>
      <c r="FC377" s="5"/>
      <c r="FD377" s="5"/>
      <c r="FE377" s="5"/>
      <c r="FF377" s="5"/>
      <c r="FG377" s="5"/>
      <c r="FH377" s="5"/>
      <c r="FI377" s="5"/>
      <c r="FJ377" s="5"/>
      <c r="FK377" s="5"/>
      <c r="FL377" s="5"/>
      <c r="FM377" s="5"/>
      <c r="FN377" s="5"/>
      <c r="FO377" s="5"/>
      <c r="FP377" s="5"/>
      <c r="FQ377" s="5"/>
      <c r="FR377" s="5"/>
      <c r="FS377" s="5"/>
      <c r="FT377" s="5"/>
      <c r="FU377" s="5"/>
      <c r="FV377" s="5"/>
      <c r="FW377" s="5"/>
      <c r="FX377" s="5"/>
      <c r="FY377" s="5"/>
      <c r="FZ377" s="5"/>
      <c r="GA377" s="5"/>
      <c r="GB377" s="5"/>
      <c r="GC377" s="5"/>
      <c r="GD377" s="5"/>
      <c r="GE377" s="5"/>
      <c r="GF377" s="5"/>
      <c r="GG377" s="5"/>
      <c r="GH377" s="5"/>
      <c r="GI377" s="5"/>
      <c r="GJ377" s="5"/>
      <c r="GK377" s="5"/>
      <c r="GL377" s="5"/>
      <c r="GM377" s="5"/>
      <c r="GN377" s="5"/>
      <c r="GO377" s="5"/>
      <c r="GP377" s="5"/>
      <c r="GQ377" s="5"/>
      <c r="GR377" s="5"/>
      <c r="GS377" s="5"/>
      <c r="GT377" s="5"/>
      <c r="GU377" s="5"/>
      <c r="GV377" s="5"/>
      <c r="GW377" s="5"/>
      <c r="GX377" s="5"/>
      <c r="GY377" s="5"/>
      <c r="GZ377" s="5"/>
      <c r="HA377" s="5"/>
      <c r="HB377" s="5"/>
      <c r="HC377" s="5"/>
      <c r="HD377" s="5"/>
      <c r="HE377" s="5"/>
      <c r="HF377" s="5"/>
      <c r="HG377" s="5"/>
      <c r="HH377" s="5"/>
      <c r="HI377" s="5"/>
      <c r="HJ377" s="5"/>
      <c r="HK377" s="5"/>
      <c r="HL377" s="5"/>
      <c r="HM377" s="5"/>
      <c r="HN377" s="5"/>
      <c r="HO377" s="5"/>
    </row>
    <row r="378" spans="2:223">
      <c r="B378" s="28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  <c r="DX378" s="5"/>
      <c r="DY378" s="5"/>
      <c r="DZ378" s="5"/>
      <c r="EA378" s="5"/>
      <c r="EB378" s="5"/>
      <c r="EC378" s="5"/>
      <c r="ED378" s="5"/>
      <c r="EE378" s="5"/>
      <c r="EF378" s="5"/>
      <c r="EG378" s="5"/>
      <c r="EH378" s="5"/>
      <c r="EI378" s="5"/>
      <c r="EJ378" s="5"/>
      <c r="EK378" s="5"/>
      <c r="EL378" s="5"/>
      <c r="EM378" s="5"/>
      <c r="EN378" s="5"/>
      <c r="EO378" s="5"/>
      <c r="EP378" s="5"/>
      <c r="EQ378" s="5"/>
      <c r="ER378" s="5"/>
      <c r="ES378" s="5"/>
      <c r="ET378" s="5"/>
      <c r="EU378" s="5"/>
      <c r="EV378" s="5"/>
      <c r="EW378" s="5"/>
      <c r="EX378" s="5"/>
      <c r="EY378" s="5"/>
      <c r="EZ378" s="5"/>
      <c r="FA378" s="5"/>
      <c r="FB378" s="5"/>
      <c r="FC378" s="5"/>
      <c r="FD378" s="5"/>
      <c r="FE378" s="5"/>
      <c r="FF378" s="5"/>
      <c r="FG378" s="5"/>
      <c r="FH378" s="5"/>
      <c r="FI378" s="5"/>
      <c r="FJ378" s="5"/>
      <c r="FK378" s="5"/>
      <c r="FL378" s="5"/>
      <c r="FM378" s="5"/>
      <c r="FN378" s="5"/>
      <c r="FO378" s="5"/>
      <c r="FP378" s="5"/>
      <c r="FQ378" s="5"/>
      <c r="FR378" s="5"/>
      <c r="FS378" s="5"/>
      <c r="FT378" s="5"/>
      <c r="FU378" s="5"/>
      <c r="FV378" s="5"/>
      <c r="FW378" s="5"/>
      <c r="FX378" s="5"/>
      <c r="FY378" s="5"/>
      <c r="FZ378" s="5"/>
      <c r="GA378" s="5"/>
      <c r="GB378" s="5"/>
      <c r="GC378" s="5"/>
      <c r="GD378" s="5"/>
      <c r="GE378" s="5"/>
      <c r="GF378" s="5"/>
      <c r="GG378" s="5"/>
      <c r="GH378" s="5"/>
      <c r="GI378" s="5"/>
      <c r="GJ378" s="5"/>
      <c r="GK378" s="5"/>
      <c r="GL378" s="5"/>
      <c r="GM378" s="5"/>
      <c r="GN378" s="5"/>
      <c r="GO378" s="5"/>
      <c r="GP378" s="5"/>
      <c r="GQ378" s="5"/>
      <c r="GR378" s="5"/>
      <c r="GS378" s="5"/>
      <c r="GT378" s="5"/>
      <c r="GU378" s="5"/>
      <c r="GV378" s="5"/>
      <c r="GW378" s="5"/>
      <c r="GX378" s="5"/>
      <c r="GY378" s="5"/>
      <c r="GZ378" s="5"/>
      <c r="HA378" s="5"/>
      <c r="HB378" s="5"/>
      <c r="HC378" s="5"/>
      <c r="HD378" s="5"/>
      <c r="HE378" s="5"/>
      <c r="HF378" s="5"/>
      <c r="HG378" s="5"/>
      <c r="HH378" s="5"/>
      <c r="HI378" s="5"/>
      <c r="HJ378" s="5"/>
      <c r="HK378" s="5"/>
      <c r="HL378" s="5"/>
      <c r="HM378" s="5"/>
      <c r="HN378" s="5"/>
      <c r="HO378" s="5"/>
    </row>
    <row r="379" spans="2:223">
      <c r="B379" s="28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  <c r="DX379" s="5"/>
      <c r="DY379" s="5"/>
      <c r="DZ379" s="5"/>
      <c r="EA379" s="5"/>
      <c r="EB379" s="5"/>
      <c r="EC379" s="5"/>
      <c r="ED379" s="5"/>
      <c r="EE379" s="5"/>
      <c r="EF379" s="5"/>
      <c r="EG379" s="5"/>
      <c r="EH379" s="5"/>
      <c r="EI379" s="5"/>
      <c r="EJ379" s="5"/>
      <c r="EK379" s="5"/>
      <c r="EL379" s="5"/>
      <c r="EM379" s="5"/>
      <c r="EN379" s="5"/>
      <c r="EO379" s="5"/>
      <c r="EP379" s="5"/>
      <c r="EQ379" s="5"/>
      <c r="ER379" s="5"/>
      <c r="ES379" s="5"/>
      <c r="ET379" s="5"/>
      <c r="EU379" s="5"/>
      <c r="EV379" s="5"/>
      <c r="EW379" s="5"/>
      <c r="EX379" s="5"/>
      <c r="EY379" s="5"/>
      <c r="EZ379" s="5"/>
      <c r="FA379" s="5"/>
      <c r="FB379" s="5"/>
      <c r="FC379" s="5"/>
      <c r="FD379" s="5"/>
      <c r="FE379" s="5"/>
      <c r="FF379" s="5"/>
      <c r="FG379" s="5"/>
      <c r="FH379" s="5"/>
      <c r="FI379" s="5"/>
      <c r="FJ379" s="5"/>
      <c r="FK379" s="5"/>
      <c r="FL379" s="5"/>
      <c r="FM379" s="5"/>
      <c r="FN379" s="5"/>
      <c r="FO379" s="5"/>
      <c r="FP379" s="5"/>
      <c r="FQ379" s="5"/>
      <c r="FR379" s="5"/>
      <c r="FS379" s="5"/>
      <c r="FT379" s="5"/>
      <c r="FU379" s="5"/>
      <c r="FV379" s="5"/>
      <c r="FW379" s="5"/>
      <c r="FX379" s="5"/>
      <c r="FY379" s="5"/>
      <c r="FZ379" s="5"/>
      <c r="GA379" s="5"/>
      <c r="GB379" s="5"/>
      <c r="GC379" s="5"/>
      <c r="GD379" s="5"/>
      <c r="GE379" s="5"/>
      <c r="GF379" s="5"/>
      <c r="GG379" s="5"/>
      <c r="GH379" s="5"/>
      <c r="GI379" s="5"/>
      <c r="GJ379" s="5"/>
      <c r="GK379" s="5"/>
      <c r="GL379" s="5"/>
      <c r="GM379" s="5"/>
      <c r="GN379" s="5"/>
      <c r="GO379" s="5"/>
      <c r="GP379" s="5"/>
      <c r="GQ379" s="5"/>
      <c r="GR379" s="5"/>
      <c r="GS379" s="5"/>
      <c r="GT379" s="5"/>
      <c r="GU379" s="5"/>
      <c r="GV379" s="5"/>
      <c r="GW379" s="5"/>
      <c r="GX379" s="5"/>
      <c r="GY379" s="5"/>
      <c r="GZ379" s="5"/>
      <c r="HA379" s="5"/>
      <c r="HB379" s="5"/>
      <c r="HC379" s="5"/>
      <c r="HD379" s="5"/>
      <c r="HE379" s="5"/>
      <c r="HF379" s="5"/>
      <c r="HG379" s="5"/>
      <c r="HH379" s="5"/>
      <c r="HI379" s="5"/>
      <c r="HJ379" s="5"/>
      <c r="HK379" s="5"/>
      <c r="HL379" s="5"/>
      <c r="HM379" s="5"/>
      <c r="HN379" s="5"/>
      <c r="HO379" s="5"/>
    </row>
    <row r="380" spans="2:223">
      <c r="B380" s="28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  <c r="DX380" s="5"/>
      <c r="DY380" s="5"/>
      <c r="DZ380" s="5"/>
      <c r="EA380" s="5"/>
      <c r="EB380" s="5"/>
      <c r="EC380" s="5"/>
      <c r="ED380" s="5"/>
      <c r="EE380" s="5"/>
      <c r="EF380" s="5"/>
      <c r="EG380" s="5"/>
      <c r="EH380" s="5"/>
      <c r="EI380" s="5"/>
      <c r="EJ380" s="5"/>
      <c r="EK380" s="5"/>
      <c r="EL380" s="5"/>
      <c r="EM380" s="5"/>
      <c r="EN380" s="5"/>
      <c r="EO380" s="5"/>
      <c r="EP380" s="5"/>
      <c r="EQ380" s="5"/>
      <c r="ER380" s="5"/>
      <c r="ES380" s="5"/>
      <c r="ET380" s="5"/>
      <c r="EU380" s="5"/>
      <c r="EV380" s="5"/>
      <c r="EW380" s="5"/>
      <c r="EX380" s="5"/>
      <c r="EY380" s="5"/>
      <c r="EZ380" s="5"/>
      <c r="FA380" s="5"/>
      <c r="FB380" s="5"/>
      <c r="FC380" s="5"/>
      <c r="FD380" s="5"/>
      <c r="FE380" s="5"/>
      <c r="FF380" s="5"/>
      <c r="FG380" s="5"/>
      <c r="FH380" s="5"/>
      <c r="FI380" s="5"/>
      <c r="FJ380" s="5"/>
      <c r="FK380" s="5"/>
      <c r="FL380" s="5"/>
      <c r="FM380" s="5"/>
      <c r="FN380" s="5"/>
      <c r="FO380" s="5"/>
      <c r="FP380" s="5"/>
      <c r="FQ380" s="5"/>
      <c r="FR380" s="5"/>
      <c r="FS380" s="5"/>
      <c r="FT380" s="5"/>
      <c r="FU380" s="5"/>
      <c r="FV380" s="5"/>
      <c r="FW380" s="5"/>
      <c r="FX380" s="5"/>
      <c r="FY380" s="5"/>
      <c r="FZ380" s="5"/>
      <c r="GA380" s="5"/>
      <c r="GB380" s="5"/>
      <c r="GC380" s="5"/>
      <c r="GD380" s="5"/>
      <c r="GE380" s="5"/>
      <c r="GF380" s="5"/>
      <c r="GG380" s="5"/>
      <c r="GH380" s="5"/>
      <c r="GI380" s="5"/>
      <c r="GJ380" s="5"/>
      <c r="GK380" s="5"/>
      <c r="GL380" s="5"/>
      <c r="GM380" s="5"/>
      <c r="GN380" s="5"/>
      <c r="GO380" s="5"/>
      <c r="GP380" s="5"/>
      <c r="GQ380" s="5"/>
      <c r="GR380" s="5"/>
      <c r="GS380" s="5"/>
      <c r="GT380" s="5"/>
      <c r="GU380" s="5"/>
      <c r="GV380" s="5"/>
      <c r="GW380" s="5"/>
      <c r="GX380" s="5"/>
      <c r="GY380" s="5"/>
      <c r="GZ380" s="5"/>
      <c r="HA380" s="5"/>
      <c r="HB380" s="5"/>
      <c r="HC380" s="5"/>
      <c r="HD380" s="5"/>
      <c r="HE380" s="5"/>
      <c r="HF380" s="5"/>
      <c r="HG380" s="5"/>
      <c r="HH380" s="5"/>
      <c r="HI380" s="5"/>
      <c r="HJ380" s="5"/>
      <c r="HK380" s="5"/>
      <c r="HL380" s="5"/>
      <c r="HM380" s="5"/>
      <c r="HN380" s="5"/>
      <c r="HO380" s="5"/>
    </row>
    <row r="381" spans="2:223">
      <c r="B381" s="28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  <c r="DX381" s="5"/>
      <c r="DY381" s="5"/>
      <c r="DZ381" s="5"/>
      <c r="EA381" s="5"/>
      <c r="EB381" s="5"/>
      <c r="EC381" s="5"/>
      <c r="ED381" s="5"/>
      <c r="EE381" s="5"/>
      <c r="EF381" s="5"/>
      <c r="EG381" s="5"/>
      <c r="EH381" s="5"/>
      <c r="EI381" s="5"/>
      <c r="EJ381" s="5"/>
      <c r="EK381" s="5"/>
      <c r="EL381" s="5"/>
      <c r="EM381" s="5"/>
      <c r="EN381" s="5"/>
      <c r="EO381" s="5"/>
      <c r="EP381" s="5"/>
      <c r="EQ381" s="5"/>
      <c r="ER381" s="5"/>
      <c r="ES381" s="5"/>
      <c r="ET381" s="5"/>
      <c r="EU381" s="5"/>
      <c r="EV381" s="5"/>
      <c r="EW381" s="5"/>
      <c r="EX381" s="5"/>
      <c r="EY381" s="5"/>
      <c r="EZ381" s="5"/>
      <c r="FA381" s="5"/>
      <c r="FB381" s="5"/>
      <c r="FC381" s="5"/>
      <c r="FD381" s="5"/>
      <c r="FE381" s="5"/>
      <c r="FF381" s="5"/>
      <c r="FG381" s="5"/>
      <c r="FH381" s="5"/>
      <c r="FI381" s="5"/>
      <c r="FJ381" s="5"/>
      <c r="FK381" s="5"/>
      <c r="FL381" s="5"/>
      <c r="FM381" s="5"/>
      <c r="FN381" s="5"/>
      <c r="FO381" s="5"/>
      <c r="FP381" s="5"/>
      <c r="FQ381" s="5"/>
      <c r="FR381" s="5"/>
      <c r="FS381" s="5"/>
      <c r="FT381" s="5"/>
      <c r="FU381" s="5"/>
      <c r="FV381" s="5"/>
      <c r="FW381" s="5"/>
      <c r="FX381" s="5"/>
      <c r="FY381" s="5"/>
      <c r="FZ381" s="5"/>
      <c r="GA381" s="5"/>
      <c r="GB381" s="5"/>
      <c r="GC381" s="5"/>
      <c r="GD381" s="5"/>
      <c r="GE381" s="5"/>
      <c r="GF381" s="5"/>
      <c r="GG381" s="5"/>
      <c r="GH381" s="5"/>
      <c r="GI381" s="5"/>
      <c r="GJ381" s="5"/>
      <c r="GK381" s="5"/>
      <c r="GL381" s="5"/>
      <c r="GM381" s="5"/>
      <c r="GN381" s="5"/>
      <c r="GO381" s="5"/>
      <c r="GP381" s="5"/>
      <c r="GQ381" s="5"/>
      <c r="GR381" s="5"/>
      <c r="GS381" s="5"/>
      <c r="GT381" s="5"/>
      <c r="GU381" s="5"/>
      <c r="GV381" s="5"/>
      <c r="GW381" s="5"/>
      <c r="GX381" s="5"/>
      <c r="GY381" s="5"/>
      <c r="GZ381" s="5"/>
      <c r="HA381" s="5"/>
      <c r="HB381" s="5"/>
      <c r="HC381" s="5"/>
      <c r="HD381" s="5"/>
      <c r="HE381" s="5"/>
      <c r="HF381" s="5"/>
      <c r="HG381" s="5"/>
      <c r="HH381" s="5"/>
      <c r="HI381" s="5"/>
      <c r="HJ381" s="5"/>
      <c r="HK381" s="5"/>
      <c r="HL381" s="5"/>
      <c r="HM381" s="5"/>
      <c r="HN381" s="5"/>
      <c r="HO381" s="5"/>
    </row>
    <row r="382" spans="2:223">
      <c r="B382" s="28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  <c r="DX382" s="5"/>
      <c r="DY382" s="5"/>
      <c r="DZ382" s="5"/>
      <c r="EA382" s="5"/>
      <c r="EB382" s="5"/>
      <c r="EC382" s="5"/>
      <c r="ED382" s="5"/>
      <c r="EE382" s="5"/>
      <c r="EF382" s="5"/>
      <c r="EG382" s="5"/>
      <c r="EH382" s="5"/>
      <c r="EI382" s="5"/>
      <c r="EJ382" s="5"/>
      <c r="EK382" s="5"/>
      <c r="EL382" s="5"/>
      <c r="EM382" s="5"/>
      <c r="EN382" s="5"/>
      <c r="EO382" s="5"/>
      <c r="EP382" s="5"/>
      <c r="EQ382" s="5"/>
      <c r="ER382" s="5"/>
      <c r="ES382" s="5"/>
      <c r="ET382" s="5"/>
      <c r="EU382" s="5"/>
      <c r="EV382" s="5"/>
      <c r="EW382" s="5"/>
      <c r="EX382" s="5"/>
      <c r="EY382" s="5"/>
      <c r="EZ382" s="5"/>
      <c r="FA382" s="5"/>
      <c r="FB382" s="5"/>
      <c r="FC382" s="5"/>
      <c r="FD382" s="5"/>
      <c r="FE382" s="5"/>
      <c r="FF382" s="5"/>
      <c r="FG382" s="5"/>
      <c r="FH382" s="5"/>
      <c r="FI382" s="5"/>
      <c r="FJ382" s="5"/>
      <c r="FK382" s="5"/>
      <c r="FL382" s="5"/>
      <c r="FM382" s="5"/>
      <c r="FN382" s="5"/>
      <c r="FO382" s="5"/>
      <c r="FP382" s="5"/>
      <c r="FQ382" s="5"/>
      <c r="FR382" s="5"/>
      <c r="FS382" s="5"/>
      <c r="FT382" s="5"/>
      <c r="FU382" s="5"/>
      <c r="FV382" s="5"/>
      <c r="FW382" s="5"/>
      <c r="FX382" s="5"/>
      <c r="FY382" s="5"/>
      <c r="FZ382" s="5"/>
      <c r="GA382" s="5"/>
      <c r="GB382" s="5"/>
      <c r="GC382" s="5"/>
      <c r="GD382" s="5"/>
      <c r="GE382" s="5"/>
      <c r="GF382" s="5"/>
      <c r="GG382" s="5"/>
      <c r="GH382" s="5"/>
      <c r="GI382" s="5"/>
      <c r="GJ382" s="5"/>
      <c r="GK382" s="5"/>
      <c r="GL382" s="5"/>
      <c r="GM382" s="5"/>
      <c r="GN382" s="5"/>
      <c r="GO382" s="5"/>
      <c r="GP382" s="5"/>
      <c r="GQ382" s="5"/>
      <c r="GR382" s="5"/>
      <c r="GS382" s="5"/>
      <c r="GT382" s="5"/>
      <c r="GU382" s="5"/>
      <c r="GV382" s="5"/>
      <c r="GW382" s="5"/>
      <c r="GX382" s="5"/>
      <c r="GY382" s="5"/>
      <c r="GZ382" s="5"/>
      <c r="HA382" s="5"/>
      <c r="HB382" s="5"/>
      <c r="HC382" s="5"/>
      <c r="HD382" s="5"/>
      <c r="HE382" s="5"/>
      <c r="HF382" s="5"/>
      <c r="HG382" s="5"/>
      <c r="HH382" s="5"/>
      <c r="HI382" s="5"/>
      <c r="HJ382" s="5"/>
      <c r="HK382" s="5"/>
      <c r="HL382" s="5"/>
      <c r="HM382" s="5"/>
      <c r="HN382" s="5"/>
      <c r="HO382" s="5"/>
    </row>
    <row r="383" spans="2:223">
      <c r="B383" s="28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  <c r="DX383" s="5"/>
      <c r="DY383" s="5"/>
      <c r="DZ383" s="5"/>
      <c r="EA383" s="5"/>
      <c r="EB383" s="5"/>
      <c r="EC383" s="5"/>
      <c r="ED383" s="5"/>
      <c r="EE383" s="5"/>
      <c r="EF383" s="5"/>
      <c r="EG383" s="5"/>
      <c r="EH383" s="5"/>
      <c r="EI383" s="5"/>
      <c r="EJ383" s="5"/>
      <c r="EK383" s="5"/>
      <c r="EL383" s="5"/>
      <c r="EM383" s="5"/>
      <c r="EN383" s="5"/>
      <c r="EO383" s="5"/>
      <c r="EP383" s="5"/>
      <c r="EQ383" s="5"/>
      <c r="ER383" s="5"/>
      <c r="ES383" s="5"/>
      <c r="ET383" s="5"/>
      <c r="EU383" s="5"/>
      <c r="EV383" s="5"/>
      <c r="EW383" s="5"/>
      <c r="EX383" s="5"/>
      <c r="EY383" s="5"/>
      <c r="EZ383" s="5"/>
      <c r="FA383" s="5"/>
      <c r="FB383" s="5"/>
      <c r="FC383" s="5"/>
      <c r="FD383" s="5"/>
      <c r="FE383" s="5"/>
      <c r="FF383" s="5"/>
      <c r="FG383" s="5"/>
      <c r="FH383" s="5"/>
      <c r="FI383" s="5"/>
      <c r="FJ383" s="5"/>
      <c r="FK383" s="5"/>
      <c r="FL383" s="5"/>
      <c r="FM383" s="5"/>
      <c r="FN383" s="5"/>
      <c r="FO383" s="5"/>
      <c r="FP383" s="5"/>
      <c r="FQ383" s="5"/>
      <c r="FR383" s="5"/>
      <c r="FS383" s="5"/>
      <c r="FT383" s="5"/>
      <c r="FU383" s="5"/>
      <c r="FV383" s="5"/>
      <c r="FW383" s="5"/>
      <c r="FX383" s="5"/>
      <c r="FY383" s="5"/>
      <c r="FZ383" s="5"/>
      <c r="GA383" s="5"/>
      <c r="GB383" s="5"/>
      <c r="GC383" s="5"/>
      <c r="GD383" s="5"/>
      <c r="GE383" s="5"/>
      <c r="GF383" s="5"/>
      <c r="GG383" s="5"/>
      <c r="GH383" s="5"/>
      <c r="GI383" s="5"/>
      <c r="GJ383" s="5"/>
      <c r="GK383" s="5"/>
      <c r="GL383" s="5"/>
      <c r="GM383" s="5"/>
      <c r="GN383" s="5"/>
      <c r="GO383" s="5"/>
      <c r="GP383" s="5"/>
      <c r="GQ383" s="5"/>
      <c r="GR383" s="5"/>
      <c r="GS383" s="5"/>
      <c r="GT383" s="5"/>
      <c r="GU383" s="5"/>
      <c r="GV383" s="5"/>
      <c r="GW383" s="5"/>
      <c r="GX383" s="5"/>
      <c r="GY383" s="5"/>
      <c r="GZ383" s="5"/>
      <c r="HA383" s="5"/>
      <c r="HB383" s="5"/>
      <c r="HC383" s="5"/>
      <c r="HD383" s="5"/>
      <c r="HE383" s="5"/>
      <c r="HF383" s="5"/>
      <c r="HG383" s="5"/>
      <c r="HH383" s="5"/>
      <c r="HI383" s="5"/>
      <c r="HJ383" s="5"/>
      <c r="HK383" s="5"/>
      <c r="HL383" s="5"/>
      <c r="HM383" s="5"/>
      <c r="HN383" s="5"/>
      <c r="HO383" s="5"/>
    </row>
    <row r="384" spans="2:223">
      <c r="B384" s="28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  <c r="DX384" s="5"/>
      <c r="DY384" s="5"/>
      <c r="DZ384" s="5"/>
      <c r="EA384" s="5"/>
      <c r="EB384" s="5"/>
      <c r="EC384" s="5"/>
      <c r="ED384" s="5"/>
      <c r="EE384" s="5"/>
      <c r="EF384" s="5"/>
      <c r="EG384" s="5"/>
      <c r="EH384" s="5"/>
      <c r="EI384" s="5"/>
      <c r="EJ384" s="5"/>
      <c r="EK384" s="5"/>
      <c r="EL384" s="5"/>
      <c r="EM384" s="5"/>
      <c r="EN384" s="5"/>
      <c r="EO384" s="5"/>
      <c r="EP384" s="5"/>
      <c r="EQ384" s="5"/>
      <c r="ER384" s="5"/>
      <c r="ES384" s="5"/>
      <c r="ET384" s="5"/>
      <c r="EU384" s="5"/>
      <c r="EV384" s="5"/>
      <c r="EW384" s="5"/>
      <c r="EX384" s="5"/>
      <c r="EY384" s="5"/>
      <c r="EZ384" s="5"/>
      <c r="FA384" s="5"/>
      <c r="FB384" s="5"/>
      <c r="FC384" s="5"/>
      <c r="FD384" s="5"/>
      <c r="FE384" s="5"/>
      <c r="FF384" s="5"/>
      <c r="FG384" s="5"/>
      <c r="FH384" s="5"/>
      <c r="FI384" s="5"/>
      <c r="FJ384" s="5"/>
      <c r="FK384" s="5"/>
      <c r="FL384" s="5"/>
      <c r="FM384" s="5"/>
      <c r="FN384" s="5"/>
      <c r="FO384" s="5"/>
      <c r="FP384" s="5"/>
      <c r="FQ384" s="5"/>
      <c r="FR384" s="5"/>
      <c r="FS384" s="5"/>
      <c r="FT384" s="5"/>
      <c r="FU384" s="5"/>
      <c r="FV384" s="5"/>
      <c r="FW384" s="5"/>
      <c r="FX384" s="5"/>
      <c r="FY384" s="5"/>
      <c r="FZ384" s="5"/>
      <c r="GA384" s="5"/>
      <c r="GB384" s="5"/>
      <c r="GC384" s="5"/>
      <c r="GD384" s="5"/>
      <c r="GE384" s="5"/>
      <c r="GF384" s="5"/>
      <c r="GG384" s="5"/>
      <c r="GH384" s="5"/>
      <c r="GI384" s="5"/>
      <c r="GJ384" s="5"/>
      <c r="GK384" s="5"/>
      <c r="GL384" s="5"/>
      <c r="GM384" s="5"/>
      <c r="GN384" s="5"/>
      <c r="GO384" s="5"/>
      <c r="GP384" s="5"/>
      <c r="GQ384" s="5"/>
      <c r="GR384" s="5"/>
      <c r="GS384" s="5"/>
      <c r="GT384" s="5"/>
      <c r="GU384" s="5"/>
      <c r="GV384" s="5"/>
      <c r="GW384" s="5"/>
      <c r="GX384" s="5"/>
      <c r="GY384" s="5"/>
      <c r="GZ384" s="5"/>
      <c r="HA384" s="5"/>
      <c r="HB384" s="5"/>
      <c r="HC384" s="5"/>
      <c r="HD384" s="5"/>
      <c r="HE384" s="5"/>
      <c r="HF384" s="5"/>
      <c r="HG384" s="5"/>
      <c r="HH384" s="5"/>
      <c r="HI384" s="5"/>
      <c r="HJ384" s="5"/>
      <c r="HK384" s="5"/>
      <c r="HL384" s="5"/>
      <c r="HM384" s="5"/>
      <c r="HN384" s="5"/>
      <c r="HO384" s="5"/>
    </row>
    <row r="385" spans="2:223">
      <c r="B385" s="28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  <c r="DX385" s="5"/>
      <c r="DY385" s="5"/>
      <c r="DZ385" s="5"/>
      <c r="EA385" s="5"/>
      <c r="EB385" s="5"/>
      <c r="EC385" s="5"/>
      <c r="ED385" s="5"/>
      <c r="EE385" s="5"/>
      <c r="EF385" s="5"/>
      <c r="EG385" s="5"/>
      <c r="EH385" s="5"/>
      <c r="EI385" s="5"/>
      <c r="EJ385" s="5"/>
      <c r="EK385" s="5"/>
      <c r="EL385" s="5"/>
      <c r="EM385" s="5"/>
      <c r="EN385" s="5"/>
      <c r="EO385" s="5"/>
      <c r="EP385" s="5"/>
      <c r="EQ385" s="5"/>
      <c r="ER385" s="5"/>
      <c r="ES385" s="5"/>
      <c r="ET385" s="5"/>
      <c r="EU385" s="5"/>
      <c r="EV385" s="5"/>
      <c r="EW385" s="5"/>
      <c r="EX385" s="5"/>
      <c r="EY385" s="5"/>
      <c r="EZ385" s="5"/>
      <c r="FA385" s="5"/>
      <c r="FB385" s="5"/>
      <c r="FC385" s="5"/>
      <c r="FD385" s="5"/>
      <c r="FE385" s="5"/>
      <c r="FF385" s="5"/>
      <c r="FG385" s="5"/>
      <c r="FH385" s="5"/>
      <c r="FI385" s="5"/>
      <c r="FJ385" s="5"/>
      <c r="FK385" s="5"/>
      <c r="FL385" s="5"/>
      <c r="FM385" s="5"/>
      <c r="FN385" s="5"/>
      <c r="FO385" s="5"/>
      <c r="FP385" s="5"/>
      <c r="FQ385" s="5"/>
      <c r="FR385" s="5"/>
      <c r="FS385" s="5"/>
      <c r="FT385" s="5"/>
      <c r="FU385" s="5"/>
      <c r="FV385" s="5"/>
      <c r="FW385" s="5"/>
      <c r="FX385" s="5"/>
      <c r="FY385" s="5"/>
      <c r="FZ385" s="5"/>
      <c r="GA385" s="5"/>
      <c r="GB385" s="5"/>
      <c r="GC385" s="5"/>
      <c r="GD385" s="5"/>
      <c r="GE385" s="5"/>
      <c r="GF385" s="5"/>
      <c r="GG385" s="5"/>
      <c r="GH385" s="5"/>
      <c r="GI385" s="5"/>
      <c r="GJ385" s="5"/>
      <c r="GK385" s="5"/>
      <c r="GL385" s="5"/>
      <c r="GM385" s="5"/>
      <c r="GN385" s="5"/>
      <c r="GO385" s="5"/>
      <c r="GP385" s="5"/>
      <c r="GQ385" s="5"/>
      <c r="GR385" s="5"/>
      <c r="GS385" s="5"/>
      <c r="GT385" s="5"/>
      <c r="GU385" s="5"/>
      <c r="GV385" s="5"/>
      <c r="GW385" s="5"/>
      <c r="GX385" s="5"/>
      <c r="GY385" s="5"/>
      <c r="GZ385" s="5"/>
      <c r="HA385" s="5"/>
      <c r="HB385" s="5"/>
      <c r="HC385" s="5"/>
      <c r="HD385" s="5"/>
      <c r="HE385" s="5"/>
      <c r="HF385" s="5"/>
      <c r="HG385" s="5"/>
      <c r="HH385" s="5"/>
      <c r="HI385" s="5"/>
      <c r="HJ385" s="5"/>
      <c r="HK385" s="5"/>
      <c r="HL385" s="5"/>
      <c r="HM385" s="5"/>
      <c r="HN385" s="5"/>
      <c r="HO385" s="5"/>
    </row>
    <row r="386" spans="2:223">
      <c r="B386" s="28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  <c r="DX386" s="5"/>
      <c r="DY386" s="5"/>
      <c r="DZ386" s="5"/>
      <c r="EA386" s="5"/>
      <c r="EB386" s="5"/>
      <c r="EC386" s="5"/>
      <c r="ED386" s="5"/>
      <c r="EE386" s="5"/>
      <c r="EF386" s="5"/>
      <c r="EG386" s="5"/>
      <c r="EH386" s="5"/>
      <c r="EI386" s="5"/>
      <c r="EJ386" s="5"/>
      <c r="EK386" s="5"/>
      <c r="EL386" s="5"/>
      <c r="EM386" s="5"/>
      <c r="EN386" s="5"/>
      <c r="EO386" s="5"/>
      <c r="EP386" s="5"/>
      <c r="EQ386" s="5"/>
      <c r="ER386" s="5"/>
      <c r="ES386" s="5"/>
      <c r="ET386" s="5"/>
      <c r="EU386" s="5"/>
      <c r="EV386" s="5"/>
      <c r="EW386" s="5"/>
      <c r="EX386" s="5"/>
      <c r="EY386" s="5"/>
      <c r="EZ386" s="5"/>
      <c r="FA386" s="5"/>
      <c r="FB386" s="5"/>
      <c r="FC386" s="5"/>
      <c r="FD386" s="5"/>
      <c r="FE386" s="5"/>
      <c r="FF386" s="5"/>
      <c r="FG386" s="5"/>
      <c r="FH386" s="5"/>
      <c r="FI386" s="5"/>
      <c r="FJ386" s="5"/>
      <c r="FK386" s="5"/>
      <c r="FL386" s="5"/>
      <c r="FM386" s="5"/>
      <c r="FN386" s="5"/>
      <c r="FO386" s="5"/>
      <c r="FP386" s="5"/>
      <c r="FQ386" s="5"/>
      <c r="FR386" s="5"/>
      <c r="FS386" s="5"/>
      <c r="FT386" s="5"/>
      <c r="FU386" s="5"/>
      <c r="FV386" s="5"/>
      <c r="FW386" s="5"/>
      <c r="FX386" s="5"/>
      <c r="FY386" s="5"/>
      <c r="FZ386" s="5"/>
      <c r="GA386" s="5"/>
      <c r="GB386" s="5"/>
      <c r="GC386" s="5"/>
      <c r="GD386" s="5"/>
      <c r="GE386" s="5"/>
      <c r="GF386" s="5"/>
      <c r="GG386" s="5"/>
      <c r="GH386" s="5"/>
      <c r="GI386" s="5"/>
      <c r="GJ386" s="5"/>
      <c r="GK386" s="5"/>
      <c r="GL386" s="5"/>
      <c r="GM386" s="5"/>
      <c r="GN386" s="5"/>
      <c r="GO386" s="5"/>
      <c r="GP386" s="5"/>
      <c r="GQ386" s="5"/>
      <c r="GR386" s="5"/>
      <c r="GS386" s="5"/>
      <c r="GT386" s="5"/>
      <c r="GU386" s="5"/>
      <c r="GV386" s="5"/>
      <c r="GW386" s="5"/>
      <c r="GX386" s="5"/>
      <c r="GY386" s="5"/>
      <c r="GZ386" s="5"/>
      <c r="HA386" s="5"/>
      <c r="HB386" s="5"/>
      <c r="HC386" s="5"/>
      <c r="HD386" s="5"/>
      <c r="HE386" s="5"/>
      <c r="HF386" s="5"/>
      <c r="HG386" s="5"/>
      <c r="HH386" s="5"/>
      <c r="HI386" s="5"/>
      <c r="HJ386" s="5"/>
      <c r="HK386" s="5"/>
      <c r="HL386" s="5"/>
      <c r="HM386" s="5"/>
      <c r="HN386" s="5"/>
      <c r="HO386" s="5"/>
    </row>
    <row r="387" spans="2:223">
      <c r="B387" s="28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  <c r="DX387" s="5"/>
      <c r="DY387" s="5"/>
      <c r="DZ387" s="5"/>
      <c r="EA387" s="5"/>
      <c r="EB387" s="5"/>
      <c r="EC387" s="5"/>
      <c r="ED387" s="5"/>
      <c r="EE387" s="5"/>
      <c r="EF387" s="5"/>
      <c r="EG387" s="5"/>
      <c r="EH387" s="5"/>
      <c r="EI387" s="5"/>
      <c r="EJ387" s="5"/>
      <c r="EK387" s="5"/>
      <c r="EL387" s="5"/>
      <c r="EM387" s="5"/>
      <c r="EN387" s="5"/>
      <c r="EO387" s="5"/>
      <c r="EP387" s="5"/>
      <c r="EQ387" s="5"/>
      <c r="ER387" s="5"/>
      <c r="ES387" s="5"/>
      <c r="ET387" s="5"/>
      <c r="EU387" s="5"/>
      <c r="EV387" s="5"/>
      <c r="EW387" s="5"/>
      <c r="EX387" s="5"/>
      <c r="EY387" s="5"/>
      <c r="EZ387" s="5"/>
      <c r="FA387" s="5"/>
      <c r="FB387" s="5"/>
      <c r="FC387" s="5"/>
      <c r="FD387" s="5"/>
      <c r="FE387" s="5"/>
      <c r="FF387" s="5"/>
      <c r="FG387" s="5"/>
      <c r="FH387" s="5"/>
      <c r="FI387" s="5"/>
      <c r="FJ387" s="5"/>
      <c r="FK387" s="5"/>
      <c r="FL387" s="5"/>
      <c r="FM387" s="5"/>
      <c r="FN387" s="5"/>
      <c r="FO387" s="5"/>
      <c r="FP387" s="5"/>
      <c r="FQ387" s="5"/>
      <c r="FR387" s="5"/>
      <c r="FS387" s="5"/>
      <c r="FT387" s="5"/>
      <c r="FU387" s="5"/>
      <c r="FV387" s="5"/>
      <c r="FW387" s="5"/>
      <c r="FX387" s="5"/>
      <c r="FY387" s="5"/>
      <c r="FZ387" s="5"/>
      <c r="GA387" s="5"/>
      <c r="GB387" s="5"/>
      <c r="GC387" s="5"/>
      <c r="GD387" s="5"/>
      <c r="GE387" s="5"/>
      <c r="GF387" s="5"/>
      <c r="GG387" s="5"/>
      <c r="GH387" s="5"/>
      <c r="GI387" s="5"/>
      <c r="GJ387" s="5"/>
      <c r="GK387" s="5"/>
      <c r="GL387" s="5"/>
      <c r="GM387" s="5"/>
      <c r="GN387" s="5"/>
      <c r="GO387" s="5"/>
      <c r="GP387" s="5"/>
      <c r="GQ387" s="5"/>
      <c r="GR387" s="5"/>
      <c r="GS387" s="5"/>
      <c r="GT387" s="5"/>
      <c r="GU387" s="5"/>
      <c r="GV387" s="5"/>
      <c r="GW387" s="5"/>
      <c r="GX387" s="5"/>
      <c r="GY387" s="5"/>
      <c r="GZ387" s="5"/>
      <c r="HA387" s="5"/>
      <c r="HB387" s="5"/>
      <c r="HC387" s="5"/>
      <c r="HD387" s="5"/>
      <c r="HE387" s="5"/>
      <c r="HF387" s="5"/>
      <c r="HG387" s="5"/>
      <c r="HH387" s="5"/>
      <c r="HI387" s="5"/>
      <c r="HJ387" s="5"/>
      <c r="HK387" s="5"/>
      <c r="HL387" s="5"/>
      <c r="HM387" s="5"/>
      <c r="HN387" s="5"/>
      <c r="HO387" s="5"/>
    </row>
    <row r="388" spans="2:223">
      <c r="B388" s="28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  <c r="DX388" s="5"/>
      <c r="DY388" s="5"/>
      <c r="DZ388" s="5"/>
      <c r="EA388" s="5"/>
      <c r="EB388" s="5"/>
      <c r="EC388" s="5"/>
      <c r="ED388" s="5"/>
      <c r="EE388" s="5"/>
      <c r="EF388" s="5"/>
      <c r="EG388" s="5"/>
      <c r="EH388" s="5"/>
      <c r="EI388" s="5"/>
      <c r="EJ388" s="5"/>
      <c r="EK388" s="5"/>
      <c r="EL388" s="5"/>
      <c r="EM388" s="5"/>
      <c r="EN388" s="5"/>
      <c r="EO388" s="5"/>
      <c r="EP388" s="5"/>
      <c r="EQ388" s="5"/>
      <c r="ER388" s="5"/>
      <c r="ES388" s="5"/>
      <c r="ET388" s="5"/>
      <c r="EU388" s="5"/>
      <c r="EV388" s="5"/>
      <c r="EW388" s="5"/>
      <c r="EX388" s="5"/>
      <c r="EY388" s="5"/>
      <c r="EZ388" s="5"/>
      <c r="FA388" s="5"/>
      <c r="FB388" s="5"/>
      <c r="FC388" s="5"/>
      <c r="FD388" s="5"/>
      <c r="FE388" s="5"/>
      <c r="FF388" s="5"/>
      <c r="FG388" s="5"/>
      <c r="FH388" s="5"/>
      <c r="FI388" s="5"/>
      <c r="FJ388" s="5"/>
      <c r="FK388" s="5"/>
      <c r="FL388" s="5"/>
      <c r="FM388" s="5"/>
      <c r="FN388" s="5"/>
      <c r="FO388" s="5"/>
      <c r="FP388" s="5"/>
      <c r="FQ388" s="5"/>
      <c r="FR388" s="5"/>
      <c r="FS388" s="5"/>
      <c r="FT388" s="5"/>
      <c r="FU388" s="5"/>
      <c r="FV388" s="5"/>
      <c r="FW388" s="5"/>
      <c r="FX388" s="5"/>
      <c r="FY388" s="5"/>
      <c r="FZ388" s="5"/>
      <c r="GA388" s="5"/>
      <c r="GB388" s="5"/>
      <c r="GC388" s="5"/>
      <c r="GD388" s="5"/>
      <c r="GE388" s="5"/>
      <c r="GF388" s="5"/>
      <c r="GG388" s="5"/>
      <c r="GH388" s="5"/>
      <c r="GI388" s="5"/>
      <c r="GJ388" s="5"/>
      <c r="GK388" s="5"/>
      <c r="GL388" s="5"/>
      <c r="GM388" s="5"/>
      <c r="GN388" s="5"/>
      <c r="GO388" s="5"/>
      <c r="GP388" s="5"/>
      <c r="GQ388" s="5"/>
      <c r="GR388" s="5"/>
      <c r="GS388" s="5"/>
      <c r="GT388" s="5"/>
      <c r="GU388" s="5"/>
      <c r="GV388" s="5"/>
      <c r="GW388" s="5"/>
      <c r="GX388" s="5"/>
      <c r="GY388" s="5"/>
      <c r="GZ388" s="5"/>
      <c r="HA388" s="5"/>
      <c r="HB388" s="5"/>
      <c r="HC388" s="5"/>
      <c r="HD388" s="5"/>
      <c r="HE388" s="5"/>
      <c r="HF388" s="5"/>
      <c r="HG388" s="5"/>
      <c r="HH388" s="5"/>
      <c r="HI388" s="5"/>
      <c r="HJ388" s="5"/>
      <c r="HK388" s="5"/>
      <c r="HL388" s="5"/>
      <c r="HM388" s="5"/>
      <c r="HN388" s="5"/>
      <c r="HO388" s="5"/>
    </row>
    <row r="389" spans="2:223">
      <c r="B389" s="28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  <c r="DX389" s="5"/>
      <c r="DY389" s="5"/>
      <c r="DZ389" s="5"/>
      <c r="EA389" s="5"/>
      <c r="EB389" s="5"/>
      <c r="EC389" s="5"/>
      <c r="ED389" s="5"/>
      <c r="EE389" s="5"/>
      <c r="EF389" s="5"/>
      <c r="EG389" s="5"/>
      <c r="EH389" s="5"/>
      <c r="EI389" s="5"/>
      <c r="EJ389" s="5"/>
      <c r="EK389" s="5"/>
      <c r="EL389" s="5"/>
      <c r="EM389" s="5"/>
      <c r="EN389" s="5"/>
      <c r="EO389" s="5"/>
      <c r="EP389" s="5"/>
      <c r="EQ389" s="5"/>
      <c r="ER389" s="5"/>
      <c r="ES389" s="5"/>
      <c r="ET389" s="5"/>
      <c r="EU389" s="5"/>
      <c r="EV389" s="5"/>
      <c r="EW389" s="5"/>
      <c r="EX389" s="5"/>
      <c r="EY389" s="5"/>
      <c r="EZ389" s="5"/>
      <c r="FA389" s="5"/>
      <c r="FB389" s="5"/>
      <c r="FC389" s="5"/>
      <c r="FD389" s="5"/>
      <c r="FE389" s="5"/>
      <c r="FF389" s="5"/>
      <c r="FG389" s="5"/>
      <c r="FH389" s="5"/>
      <c r="FI389" s="5"/>
      <c r="FJ389" s="5"/>
      <c r="FK389" s="5"/>
      <c r="FL389" s="5"/>
      <c r="FM389" s="5"/>
      <c r="FN389" s="5"/>
      <c r="FO389" s="5"/>
      <c r="FP389" s="5"/>
      <c r="FQ389" s="5"/>
      <c r="FR389" s="5"/>
      <c r="FS389" s="5"/>
      <c r="FT389" s="5"/>
      <c r="FU389" s="5"/>
      <c r="FV389" s="5"/>
      <c r="FW389" s="5"/>
      <c r="FX389" s="5"/>
      <c r="FY389" s="5"/>
      <c r="FZ389" s="5"/>
      <c r="GA389" s="5"/>
      <c r="GB389" s="5"/>
      <c r="GC389" s="5"/>
      <c r="GD389" s="5"/>
      <c r="GE389" s="5"/>
      <c r="GF389" s="5"/>
      <c r="GG389" s="5"/>
      <c r="GH389" s="5"/>
      <c r="GI389" s="5"/>
      <c r="GJ389" s="5"/>
      <c r="GK389" s="5"/>
      <c r="GL389" s="5"/>
      <c r="GM389" s="5"/>
      <c r="GN389" s="5"/>
      <c r="GO389" s="5"/>
      <c r="GP389" s="5"/>
      <c r="GQ389" s="5"/>
      <c r="GR389" s="5"/>
      <c r="GS389" s="5"/>
      <c r="GT389" s="5"/>
      <c r="GU389" s="5"/>
      <c r="GV389" s="5"/>
      <c r="GW389" s="5"/>
      <c r="GX389" s="5"/>
      <c r="GY389" s="5"/>
      <c r="GZ389" s="5"/>
      <c r="HA389" s="5"/>
      <c r="HB389" s="5"/>
      <c r="HC389" s="5"/>
      <c r="HD389" s="5"/>
      <c r="HE389" s="5"/>
      <c r="HF389" s="5"/>
      <c r="HG389" s="5"/>
      <c r="HH389" s="5"/>
      <c r="HI389" s="5"/>
      <c r="HJ389" s="5"/>
      <c r="HK389" s="5"/>
      <c r="HL389" s="5"/>
      <c r="HM389" s="5"/>
      <c r="HN389" s="5"/>
      <c r="HO389" s="5"/>
    </row>
    <row r="390" spans="2:223">
      <c r="B390" s="28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  <c r="DX390" s="5"/>
      <c r="DY390" s="5"/>
      <c r="DZ390" s="5"/>
      <c r="EA390" s="5"/>
      <c r="EB390" s="5"/>
      <c r="EC390" s="5"/>
      <c r="ED390" s="5"/>
      <c r="EE390" s="5"/>
      <c r="EF390" s="5"/>
      <c r="EG390" s="5"/>
      <c r="EH390" s="5"/>
      <c r="EI390" s="5"/>
      <c r="EJ390" s="5"/>
      <c r="EK390" s="5"/>
      <c r="EL390" s="5"/>
      <c r="EM390" s="5"/>
      <c r="EN390" s="5"/>
      <c r="EO390" s="5"/>
      <c r="EP390" s="5"/>
      <c r="EQ390" s="5"/>
      <c r="ER390" s="5"/>
      <c r="ES390" s="5"/>
      <c r="ET390" s="5"/>
      <c r="EU390" s="5"/>
      <c r="EV390" s="5"/>
      <c r="EW390" s="5"/>
      <c r="EX390" s="5"/>
      <c r="EY390" s="5"/>
      <c r="EZ390" s="5"/>
      <c r="FA390" s="5"/>
      <c r="FB390" s="5"/>
      <c r="FC390" s="5"/>
      <c r="FD390" s="5"/>
      <c r="FE390" s="5"/>
      <c r="FF390" s="5"/>
      <c r="FG390" s="5"/>
      <c r="FH390" s="5"/>
      <c r="FI390" s="5"/>
      <c r="FJ390" s="5"/>
      <c r="FK390" s="5"/>
      <c r="FL390" s="5"/>
      <c r="FM390" s="5"/>
      <c r="FN390" s="5"/>
      <c r="FO390" s="5"/>
      <c r="FP390" s="5"/>
      <c r="FQ390" s="5"/>
      <c r="FR390" s="5"/>
      <c r="FS390" s="5"/>
      <c r="FT390" s="5"/>
      <c r="FU390" s="5"/>
      <c r="FV390" s="5"/>
      <c r="FW390" s="5"/>
      <c r="FX390" s="5"/>
      <c r="FY390" s="5"/>
      <c r="FZ390" s="5"/>
      <c r="GA390" s="5"/>
      <c r="GB390" s="5"/>
      <c r="GC390" s="5"/>
      <c r="GD390" s="5"/>
      <c r="GE390" s="5"/>
      <c r="GF390" s="5"/>
      <c r="GG390" s="5"/>
      <c r="GH390" s="5"/>
      <c r="GI390" s="5"/>
      <c r="GJ390" s="5"/>
      <c r="GK390" s="5"/>
      <c r="GL390" s="5"/>
      <c r="GM390" s="5"/>
      <c r="GN390" s="5"/>
      <c r="GO390" s="5"/>
      <c r="GP390" s="5"/>
      <c r="GQ390" s="5"/>
      <c r="GR390" s="5"/>
      <c r="GS390" s="5"/>
      <c r="GT390" s="5"/>
      <c r="GU390" s="5"/>
      <c r="GV390" s="5"/>
      <c r="GW390" s="5"/>
      <c r="GX390" s="5"/>
      <c r="GY390" s="5"/>
      <c r="GZ390" s="5"/>
      <c r="HA390" s="5"/>
      <c r="HB390" s="5"/>
      <c r="HC390" s="5"/>
      <c r="HD390" s="5"/>
      <c r="HE390" s="5"/>
      <c r="HF390" s="5"/>
      <c r="HG390" s="5"/>
      <c r="HH390" s="5"/>
      <c r="HI390" s="5"/>
      <c r="HJ390" s="5"/>
      <c r="HK390" s="5"/>
      <c r="HL390" s="5"/>
      <c r="HM390" s="5"/>
      <c r="HN390" s="5"/>
      <c r="HO390" s="5"/>
    </row>
    <row r="391" spans="2:223">
      <c r="B391" s="28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  <c r="DX391" s="5"/>
      <c r="DY391" s="5"/>
      <c r="DZ391" s="5"/>
      <c r="EA391" s="5"/>
      <c r="EB391" s="5"/>
      <c r="EC391" s="5"/>
      <c r="ED391" s="5"/>
      <c r="EE391" s="5"/>
      <c r="EF391" s="5"/>
      <c r="EG391" s="5"/>
      <c r="EH391" s="5"/>
      <c r="EI391" s="5"/>
      <c r="EJ391" s="5"/>
      <c r="EK391" s="5"/>
      <c r="EL391" s="5"/>
      <c r="EM391" s="5"/>
      <c r="EN391" s="5"/>
      <c r="EO391" s="5"/>
      <c r="EP391" s="5"/>
      <c r="EQ391" s="5"/>
      <c r="ER391" s="5"/>
      <c r="ES391" s="5"/>
      <c r="ET391" s="5"/>
      <c r="EU391" s="5"/>
      <c r="EV391" s="5"/>
      <c r="EW391" s="5"/>
      <c r="EX391" s="5"/>
      <c r="EY391" s="5"/>
      <c r="EZ391" s="5"/>
      <c r="FA391" s="5"/>
      <c r="FB391" s="5"/>
      <c r="FC391" s="5"/>
      <c r="FD391" s="5"/>
      <c r="FE391" s="5"/>
      <c r="FF391" s="5"/>
      <c r="FG391" s="5"/>
      <c r="FH391" s="5"/>
      <c r="FI391" s="5"/>
      <c r="FJ391" s="5"/>
      <c r="FK391" s="5"/>
      <c r="FL391" s="5"/>
      <c r="FM391" s="5"/>
      <c r="FN391" s="5"/>
      <c r="FO391" s="5"/>
      <c r="FP391" s="5"/>
      <c r="FQ391" s="5"/>
      <c r="FR391" s="5"/>
      <c r="FS391" s="5"/>
      <c r="FT391" s="5"/>
      <c r="FU391" s="5"/>
      <c r="FV391" s="5"/>
      <c r="FW391" s="5"/>
      <c r="FX391" s="5"/>
      <c r="FY391" s="5"/>
      <c r="FZ391" s="5"/>
      <c r="GA391" s="5"/>
      <c r="GB391" s="5"/>
      <c r="GC391" s="5"/>
      <c r="GD391" s="5"/>
      <c r="GE391" s="5"/>
      <c r="GF391" s="5"/>
      <c r="GG391" s="5"/>
      <c r="GH391" s="5"/>
      <c r="GI391" s="5"/>
      <c r="GJ391" s="5"/>
      <c r="GK391" s="5"/>
      <c r="GL391" s="5"/>
      <c r="GM391" s="5"/>
      <c r="GN391" s="5"/>
      <c r="GO391" s="5"/>
      <c r="GP391" s="5"/>
      <c r="GQ391" s="5"/>
      <c r="GR391" s="5"/>
      <c r="GS391" s="5"/>
      <c r="GT391" s="5"/>
      <c r="GU391" s="5"/>
      <c r="GV391" s="5"/>
      <c r="GW391" s="5"/>
      <c r="GX391" s="5"/>
      <c r="GY391" s="5"/>
      <c r="GZ391" s="5"/>
      <c r="HA391" s="5"/>
      <c r="HB391" s="5"/>
      <c r="HC391" s="5"/>
      <c r="HD391" s="5"/>
      <c r="HE391" s="5"/>
      <c r="HF391" s="5"/>
      <c r="HG391" s="5"/>
      <c r="HH391" s="5"/>
      <c r="HI391" s="5"/>
      <c r="HJ391" s="5"/>
      <c r="HK391" s="5"/>
      <c r="HL391" s="5"/>
      <c r="HM391" s="5"/>
      <c r="HN391" s="5"/>
      <c r="HO391" s="5"/>
    </row>
    <row r="392" spans="2:223">
      <c r="B392" s="28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  <c r="DX392" s="5"/>
      <c r="DY392" s="5"/>
      <c r="DZ392" s="5"/>
      <c r="EA392" s="5"/>
      <c r="EB392" s="5"/>
      <c r="EC392" s="5"/>
      <c r="ED392" s="5"/>
      <c r="EE392" s="5"/>
      <c r="EF392" s="5"/>
      <c r="EG392" s="5"/>
      <c r="EH392" s="5"/>
      <c r="EI392" s="5"/>
      <c r="EJ392" s="5"/>
      <c r="EK392" s="5"/>
      <c r="EL392" s="5"/>
      <c r="EM392" s="5"/>
      <c r="EN392" s="5"/>
      <c r="EO392" s="5"/>
      <c r="EP392" s="5"/>
      <c r="EQ392" s="5"/>
      <c r="ER392" s="5"/>
      <c r="ES392" s="5"/>
      <c r="ET392" s="5"/>
      <c r="EU392" s="5"/>
      <c r="EV392" s="5"/>
      <c r="EW392" s="5"/>
      <c r="EX392" s="5"/>
      <c r="EY392" s="5"/>
      <c r="EZ392" s="5"/>
      <c r="FA392" s="5"/>
      <c r="FB392" s="5"/>
      <c r="FC392" s="5"/>
      <c r="FD392" s="5"/>
      <c r="FE392" s="5"/>
      <c r="FF392" s="5"/>
      <c r="FG392" s="5"/>
      <c r="FH392" s="5"/>
      <c r="FI392" s="5"/>
      <c r="FJ392" s="5"/>
      <c r="FK392" s="5"/>
      <c r="FL392" s="5"/>
      <c r="FM392" s="5"/>
      <c r="FN392" s="5"/>
      <c r="FO392" s="5"/>
      <c r="FP392" s="5"/>
      <c r="FQ392" s="5"/>
      <c r="FR392" s="5"/>
      <c r="FS392" s="5"/>
      <c r="FT392" s="5"/>
      <c r="FU392" s="5"/>
      <c r="FV392" s="5"/>
      <c r="FW392" s="5"/>
      <c r="FX392" s="5"/>
      <c r="FY392" s="5"/>
      <c r="FZ392" s="5"/>
      <c r="GA392" s="5"/>
      <c r="GB392" s="5"/>
      <c r="GC392" s="5"/>
      <c r="GD392" s="5"/>
      <c r="GE392" s="5"/>
      <c r="GF392" s="5"/>
      <c r="GG392" s="5"/>
      <c r="GH392" s="5"/>
      <c r="GI392" s="5"/>
      <c r="GJ392" s="5"/>
      <c r="GK392" s="5"/>
      <c r="GL392" s="5"/>
      <c r="GM392" s="5"/>
      <c r="GN392" s="5"/>
      <c r="GO392" s="5"/>
      <c r="GP392" s="5"/>
      <c r="GQ392" s="5"/>
      <c r="GR392" s="5"/>
      <c r="GS392" s="5"/>
      <c r="GT392" s="5"/>
      <c r="GU392" s="5"/>
      <c r="GV392" s="5"/>
      <c r="GW392" s="5"/>
      <c r="GX392" s="5"/>
      <c r="GY392" s="5"/>
      <c r="GZ392" s="5"/>
      <c r="HA392" s="5"/>
      <c r="HB392" s="5"/>
      <c r="HC392" s="5"/>
      <c r="HD392" s="5"/>
      <c r="HE392" s="5"/>
      <c r="HF392" s="5"/>
      <c r="HG392" s="5"/>
      <c r="HH392" s="5"/>
      <c r="HI392" s="5"/>
      <c r="HJ392" s="5"/>
      <c r="HK392" s="5"/>
      <c r="HL392" s="5"/>
      <c r="HM392" s="5"/>
      <c r="HN392" s="5"/>
      <c r="HO392" s="5"/>
    </row>
    <row r="393" spans="2:223">
      <c r="B393" s="28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  <c r="DX393" s="5"/>
      <c r="DY393" s="5"/>
      <c r="DZ393" s="5"/>
      <c r="EA393" s="5"/>
      <c r="EB393" s="5"/>
      <c r="EC393" s="5"/>
      <c r="ED393" s="5"/>
      <c r="EE393" s="5"/>
      <c r="EF393" s="5"/>
      <c r="EG393" s="5"/>
      <c r="EH393" s="5"/>
      <c r="EI393" s="5"/>
      <c r="EJ393" s="5"/>
      <c r="EK393" s="5"/>
      <c r="EL393" s="5"/>
      <c r="EM393" s="5"/>
      <c r="EN393" s="5"/>
      <c r="EO393" s="5"/>
      <c r="EP393" s="5"/>
      <c r="EQ393" s="5"/>
      <c r="ER393" s="5"/>
      <c r="ES393" s="5"/>
      <c r="ET393" s="5"/>
      <c r="EU393" s="5"/>
      <c r="EV393" s="5"/>
      <c r="EW393" s="5"/>
      <c r="EX393" s="5"/>
      <c r="EY393" s="5"/>
      <c r="EZ393" s="5"/>
      <c r="FA393" s="5"/>
      <c r="FB393" s="5"/>
      <c r="FC393" s="5"/>
      <c r="FD393" s="5"/>
      <c r="FE393" s="5"/>
      <c r="FF393" s="5"/>
      <c r="FG393" s="5"/>
      <c r="FH393" s="5"/>
      <c r="FI393" s="5"/>
      <c r="FJ393" s="5"/>
      <c r="FK393" s="5"/>
      <c r="FL393" s="5"/>
      <c r="FM393" s="5"/>
      <c r="FN393" s="5"/>
      <c r="FO393" s="5"/>
      <c r="FP393" s="5"/>
      <c r="FQ393" s="5"/>
      <c r="FR393" s="5"/>
      <c r="FS393" s="5"/>
      <c r="FT393" s="5"/>
      <c r="FU393" s="5"/>
      <c r="FV393" s="5"/>
      <c r="FW393" s="5"/>
      <c r="FX393" s="5"/>
      <c r="FY393" s="5"/>
      <c r="FZ393" s="5"/>
      <c r="GA393" s="5"/>
      <c r="GB393" s="5"/>
      <c r="GC393" s="5"/>
      <c r="GD393" s="5"/>
      <c r="GE393" s="5"/>
      <c r="GF393" s="5"/>
      <c r="GG393" s="5"/>
      <c r="GH393" s="5"/>
      <c r="GI393" s="5"/>
      <c r="GJ393" s="5"/>
      <c r="GK393" s="5"/>
      <c r="GL393" s="5"/>
      <c r="GM393" s="5"/>
      <c r="GN393" s="5"/>
      <c r="GO393" s="5"/>
      <c r="GP393" s="5"/>
      <c r="GQ393" s="5"/>
      <c r="GR393" s="5"/>
      <c r="GS393" s="5"/>
      <c r="GT393" s="5"/>
      <c r="GU393" s="5"/>
      <c r="GV393" s="5"/>
      <c r="GW393" s="5"/>
      <c r="GX393" s="5"/>
      <c r="GY393" s="5"/>
      <c r="GZ393" s="5"/>
      <c r="HA393" s="5"/>
      <c r="HB393" s="5"/>
      <c r="HC393" s="5"/>
      <c r="HD393" s="5"/>
      <c r="HE393" s="5"/>
      <c r="HF393" s="5"/>
      <c r="HG393" s="5"/>
      <c r="HH393" s="5"/>
      <c r="HI393" s="5"/>
      <c r="HJ393" s="5"/>
      <c r="HK393" s="5"/>
      <c r="HL393" s="5"/>
      <c r="HM393" s="5"/>
      <c r="HN393" s="5"/>
      <c r="HO393" s="5"/>
    </row>
    <row r="394" spans="2:223">
      <c r="B394" s="28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  <c r="DX394" s="5"/>
      <c r="DY394" s="5"/>
      <c r="DZ394" s="5"/>
      <c r="EA394" s="5"/>
      <c r="EB394" s="5"/>
      <c r="EC394" s="5"/>
      <c r="ED394" s="5"/>
      <c r="EE394" s="5"/>
      <c r="EF394" s="5"/>
      <c r="EG394" s="5"/>
      <c r="EH394" s="5"/>
      <c r="EI394" s="5"/>
      <c r="EJ394" s="5"/>
      <c r="EK394" s="5"/>
      <c r="EL394" s="5"/>
      <c r="EM394" s="5"/>
      <c r="EN394" s="5"/>
      <c r="EO394" s="5"/>
      <c r="EP394" s="5"/>
      <c r="EQ394" s="5"/>
      <c r="ER394" s="5"/>
      <c r="ES394" s="5"/>
      <c r="ET394" s="5"/>
      <c r="EU394" s="5"/>
      <c r="EV394" s="5"/>
      <c r="EW394" s="5"/>
      <c r="EX394" s="5"/>
      <c r="EY394" s="5"/>
      <c r="EZ394" s="5"/>
      <c r="FA394" s="5"/>
      <c r="FB394" s="5"/>
      <c r="FC394" s="5"/>
      <c r="FD394" s="5"/>
      <c r="FE394" s="5"/>
      <c r="FF394" s="5"/>
      <c r="FG394" s="5"/>
      <c r="FH394" s="5"/>
      <c r="FI394" s="5"/>
      <c r="FJ394" s="5"/>
      <c r="FK394" s="5"/>
      <c r="FL394" s="5"/>
      <c r="FM394" s="5"/>
      <c r="FN394" s="5"/>
      <c r="FO394" s="5"/>
      <c r="FP394" s="5"/>
      <c r="FQ394" s="5"/>
      <c r="FR394" s="5"/>
      <c r="FS394" s="5"/>
      <c r="FT394" s="5"/>
      <c r="FU394" s="5"/>
      <c r="FV394" s="5"/>
      <c r="FW394" s="5"/>
      <c r="FX394" s="5"/>
      <c r="FY394" s="5"/>
      <c r="FZ394" s="5"/>
      <c r="GA394" s="5"/>
      <c r="GB394" s="5"/>
      <c r="GC394" s="5"/>
      <c r="GD394" s="5"/>
      <c r="GE394" s="5"/>
      <c r="GF394" s="5"/>
      <c r="GG394" s="5"/>
      <c r="GH394" s="5"/>
      <c r="GI394" s="5"/>
      <c r="GJ394" s="5"/>
      <c r="GK394" s="5"/>
      <c r="GL394" s="5"/>
      <c r="GM394" s="5"/>
      <c r="GN394" s="5"/>
      <c r="GO394" s="5"/>
      <c r="GP394" s="5"/>
      <c r="GQ394" s="5"/>
      <c r="GR394" s="5"/>
      <c r="GS394" s="5"/>
      <c r="GT394" s="5"/>
      <c r="GU394" s="5"/>
      <c r="GV394" s="5"/>
      <c r="GW394" s="5"/>
      <c r="GX394" s="5"/>
      <c r="GY394" s="5"/>
      <c r="GZ394" s="5"/>
      <c r="HA394" s="5"/>
      <c r="HB394" s="5"/>
      <c r="HC394" s="5"/>
      <c r="HD394" s="5"/>
      <c r="HE394" s="5"/>
      <c r="HF394" s="5"/>
      <c r="HG394" s="5"/>
      <c r="HH394" s="5"/>
      <c r="HI394" s="5"/>
      <c r="HJ394" s="5"/>
      <c r="HK394" s="5"/>
      <c r="HL394" s="5"/>
      <c r="HM394" s="5"/>
      <c r="HN394" s="5"/>
      <c r="HO394" s="5"/>
    </row>
    <row r="395" spans="2:223">
      <c r="B395" s="28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  <c r="DX395" s="5"/>
      <c r="DY395" s="5"/>
      <c r="DZ395" s="5"/>
      <c r="EA395" s="5"/>
      <c r="EB395" s="5"/>
      <c r="EC395" s="5"/>
      <c r="ED395" s="5"/>
      <c r="EE395" s="5"/>
      <c r="EF395" s="5"/>
      <c r="EG395" s="5"/>
      <c r="EH395" s="5"/>
      <c r="EI395" s="5"/>
      <c r="EJ395" s="5"/>
      <c r="EK395" s="5"/>
      <c r="EL395" s="5"/>
      <c r="EM395" s="5"/>
      <c r="EN395" s="5"/>
      <c r="EO395" s="5"/>
      <c r="EP395" s="5"/>
      <c r="EQ395" s="5"/>
      <c r="ER395" s="5"/>
      <c r="ES395" s="5"/>
      <c r="ET395" s="5"/>
      <c r="EU395" s="5"/>
      <c r="EV395" s="5"/>
      <c r="EW395" s="5"/>
      <c r="EX395" s="5"/>
      <c r="EY395" s="5"/>
      <c r="EZ395" s="5"/>
      <c r="FA395" s="5"/>
      <c r="FB395" s="5"/>
      <c r="FC395" s="5"/>
      <c r="FD395" s="5"/>
      <c r="FE395" s="5"/>
      <c r="FF395" s="5"/>
      <c r="FG395" s="5"/>
      <c r="FH395" s="5"/>
      <c r="FI395" s="5"/>
      <c r="FJ395" s="5"/>
      <c r="FK395" s="5"/>
      <c r="FL395" s="5"/>
      <c r="FM395" s="5"/>
      <c r="FN395" s="5"/>
      <c r="FO395" s="5"/>
      <c r="FP395" s="5"/>
      <c r="FQ395" s="5"/>
      <c r="FR395" s="5"/>
      <c r="FS395" s="5"/>
      <c r="FT395" s="5"/>
      <c r="FU395" s="5"/>
      <c r="FV395" s="5"/>
      <c r="FW395" s="5"/>
      <c r="FX395" s="5"/>
      <c r="FY395" s="5"/>
      <c r="FZ395" s="5"/>
      <c r="GA395" s="5"/>
      <c r="GB395" s="5"/>
      <c r="GC395" s="5"/>
      <c r="GD395" s="5"/>
      <c r="GE395" s="5"/>
      <c r="GF395" s="5"/>
      <c r="GG395" s="5"/>
      <c r="GH395" s="5"/>
      <c r="GI395" s="5"/>
      <c r="GJ395" s="5"/>
      <c r="GK395" s="5"/>
      <c r="GL395" s="5"/>
      <c r="GM395" s="5"/>
      <c r="GN395" s="5"/>
      <c r="GO395" s="5"/>
      <c r="GP395" s="5"/>
      <c r="GQ395" s="5"/>
      <c r="GR395" s="5"/>
      <c r="GS395" s="5"/>
      <c r="GT395" s="5"/>
      <c r="GU395" s="5"/>
      <c r="GV395" s="5"/>
      <c r="GW395" s="5"/>
      <c r="GX395" s="5"/>
      <c r="GY395" s="5"/>
      <c r="GZ395" s="5"/>
      <c r="HA395" s="5"/>
      <c r="HB395" s="5"/>
      <c r="HC395" s="5"/>
      <c r="HD395" s="5"/>
      <c r="HE395" s="5"/>
      <c r="HF395" s="5"/>
      <c r="HG395" s="5"/>
      <c r="HH395" s="5"/>
      <c r="HI395" s="5"/>
      <c r="HJ395" s="5"/>
      <c r="HK395" s="5"/>
      <c r="HL395" s="5"/>
      <c r="HM395" s="5"/>
      <c r="HN395" s="5"/>
      <c r="HO395" s="5"/>
    </row>
    <row r="396" spans="2:223">
      <c r="B396" s="28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  <c r="DX396" s="5"/>
      <c r="DY396" s="5"/>
      <c r="DZ396" s="5"/>
      <c r="EA396" s="5"/>
      <c r="EB396" s="5"/>
      <c r="EC396" s="5"/>
      <c r="ED396" s="5"/>
      <c r="EE396" s="5"/>
      <c r="EF396" s="5"/>
      <c r="EG396" s="5"/>
      <c r="EH396" s="5"/>
      <c r="EI396" s="5"/>
      <c r="EJ396" s="5"/>
      <c r="EK396" s="5"/>
      <c r="EL396" s="5"/>
      <c r="EM396" s="5"/>
      <c r="EN396" s="5"/>
      <c r="EO396" s="5"/>
      <c r="EP396" s="5"/>
      <c r="EQ396" s="5"/>
      <c r="ER396" s="5"/>
      <c r="ES396" s="5"/>
      <c r="ET396" s="5"/>
      <c r="EU396" s="5"/>
      <c r="EV396" s="5"/>
      <c r="EW396" s="5"/>
      <c r="EX396" s="5"/>
      <c r="EY396" s="5"/>
      <c r="EZ396" s="5"/>
      <c r="FA396" s="5"/>
      <c r="FB396" s="5"/>
      <c r="FC396" s="5"/>
      <c r="FD396" s="5"/>
      <c r="FE396" s="5"/>
      <c r="FF396" s="5"/>
      <c r="FG396" s="5"/>
      <c r="FH396" s="5"/>
      <c r="FI396" s="5"/>
      <c r="FJ396" s="5"/>
      <c r="FK396" s="5"/>
      <c r="FL396" s="5"/>
      <c r="FM396" s="5"/>
      <c r="FN396" s="5"/>
      <c r="FO396" s="5"/>
      <c r="FP396" s="5"/>
      <c r="FQ396" s="5"/>
      <c r="FR396" s="5"/>
      <c r="FS396" s="5"/>
      <c r="FT396" s="5"/>
      <c r="FU396" s="5"/>
      <c r="FV396" s="5"/>
      <c r="FW396" s="5"/>
      <c r="FX396" s="5"/>
      <c r="FY396" s="5"/>
      <c r="FZ396" s="5"/>
      <c r="GA396" s="5"/>
      <c r="GB396" s="5"/>
      <c r="GC396" s="5"/>
      <c r="GD396" s="5"/>
      <c r="GE396" s="5"/>
      <c r="GF396" s="5"/>
      <c r="GG396" s="5"/>
      <c r="GH396" s="5"/>
      <c r="GI396" s="5"/>
      <c r="GJ396" s="5"/>
      <c r="GK396" s="5"/>
      <c r="GL396" s="5"/>
      <c r="GM396" s="5"/>
      <c r="GN396" s="5"/>
      <c r="GO396" s="5"/>
      <c r="GP396" s="5"/>
      <c r="GQ396" s="5"/>
      <c r="GR396" s="5"/>
      <c r="GS396" s="5"/>
      <c r="GT396" s="5"/>
      <c r="GU396" s="5"/>
      <c r="GV396" s="5"/>
      <c r="GW396" s="5"/>
      <c r="GX396" s="5"/>
      <c r="GY396" s="5"/>
      <c r="GZ396" s="5"/>
      <c r="HA396" s="5"/>
      <c r="HB396" s="5"/>
      <c r="HC396" s="5"/>
      <c r="HD396" s="5"/>
      <c r="HE396" s="5"/>
      <c r="HF396" s="5"/>
      <c r="HG396" s="5"/>
      <c r="HH396" s="5"/>
      <c r="HI396" s="5"/>
      <c r="HJ396" s="5"/>
      <c r="HK396" s="5"/>
      <c r="HL396" s="5"/>
      <c r="HM396" s="5"/>
      <c r="HN396" s="5"/>
      <c r="HO396" s="5"/>
    </row>
    <row r="397" spans="2:223">
      <c r="B397" s="28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  <c r="DX397" s="5"/>
      <c r="DY397" s="5"/>
      <c r="DZ397" s="5"/>
      <c r="EA397" s="5"/>
      <c r="EB397" s="5"/>
      <c r="EC397" s="5"/>
      <c r="ED397" s="5"/>
      <c r="EE397" s="5"/>
      <c r="EF397" s="5"/>
      <c r="EG397" s="5"/>
      <c r="EH397" s="5"/>
      <c r="EI397" s="5"/>
      <c r="EJ397" s="5"/>
      <c r="EK397" s="5"/>
      <c r="EL397" s="5"/>
      <c r="EM397" s="5"/>
      <c r="EN397" s="5"/>
      <c r="EO397" s="5"/>
      <c r="EP397" s="5"/>
      <c r="EQ397" s="5"/>
      <c r="ER397" s="5"/>
      <c r="ES397" s="5"/>
      <c r="ET397" s="5"/>
      <c r="EU397" s="5"/>
      <c r="EV397" s="5"/>
      <c r="EW397" s="5"/>
      <c r="EX397" s="5"/>
      <c r="EY397" s="5"/>
      <c r="EZ397" s="5"/>
      <c r="FA397" s="5"/>
      <c r="FB397" s="5"/>
      <c r="FC397" s="5"/>
      <c r="FD397" s="5"/>
      <c r="FE397" s="5"/>
      <c r="FF397" s="5"/>
      <c r="FG397" s="5"/>
      <c r="FH397" s="5"/>
      <c r="FI397" s="5"/>
      <c r="FJ397" s="5"/>
      <c r="FK397" s="5"/>
      <c r="FL397" s="5"/>
      <c r="FM397" s="5"/>
      <c r="FN397" s="5"/>
      <c r="FO397" s="5"/>
      <c r="FP397" s="5"/>
      <c r="FQ397" s="5"/>
      <c r="FR397" s="5"/>
      <c r="FS397" s="5"/>
      <c r="FT397" s="5"/>
      <c r="FU397" s="5"/>
      <c r="FV397" s="5"/>
      <c r="FW397" s="5"/>
      <c r="FX397" s="5"/>
      <c r="FY397" s="5"/>
      <c r="FZ397" s="5"/>
      <c r="GA397" s="5"/>
      <c r="GB397" s="5"/>
      <c r="GC397" s="5"/>
      <c r="GD397" s="5"/>
      <c r="GE397" s="5"/>
      <c r="GF397" s="5"/>
      <c r="GG397" s="5"/>
      <c r="GH397" s="5"/>
      <c r="GI397" s="5"/>
      <c r="GJ397" s="5"/>
      <c r="GK397" s="5"/>
      <c r="GL397" s="5"/>
      <c r="GM397" s="5"/>
      <c r="GN397" s="5"/>
      <c r="GO397" s="5"/>
      <c r="GP397" s="5"/>
      <c r="GQ397" s="5"/>
      <c r="GR397" s="5"/>
      <c r="GS397" s="5"/>
      <c r="GT397" s="5"/>
      <c r="GU397" s="5"/>
      <c r="GV397" s="5"/>
      <c r="GW397" s="5"/>
      <c r="GX397" s="5"/>
      <c r="GY397" s="5"/>
      <c r="GZ397" s="5"/>
      <c r="HA397" s="5"/>
      <c r="HB397" s="5"/>
      <c r="HC397" s="5"/>
      <c r="HD397" s="5"/>
      <c r="HE397" s="5"/>
      <c r="HF397" s="5"/>
      <c r="HG397" s="5"/>
      <c r="HH397" s="5"/>
      <c r="HI397" s="5"/>
      <c r="HJ397" s="5"/>
      <c r="HK397" s="5"/>
      <c r="HL397" s="5"/>
      <c r="HM397" s="5"/>
      <c r="HN397" s="5"/>
      <c r="HO397" s="5"/>
    </row>
    <row r="398" spans="2:223">
      <c r="B398" s="28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  <c r="DX398" s="5"/>
      <c r="DY398" s="5"/>
      <c r="DZ398" s="5"/>
      <c r="EA398" s="5"/>
      <c r="EB398" s="5"/>
      <c r="EC398" s="5"/>
      <c r="ED398" s="5"/>
      <c r="EE398" s="5"/>
      <c r="EF398" s="5"/>
      <c r="EG398" s="5"/>
      <c r="EH398" s="5"/>
      <c r="EI398" s="5"/>
      <c r="EJ398" s="5"/>
      <c r="EK398" s="5"/>
      <c r="EL398" s="5"/>
      <c r="EM398" s="5"/>
      <c r="EN398" s="5"/>
      <c r="EO398" s="5"/>
      <c r="EP398" s="5"/>
      <c r="EQ398" s="5"/>
      <c r="ER398" s="5"/>
      <c r="ES398" s="5"/>
      <c r="ET398" s="5"/>
      <c r="EU398" s="5"/>
      <c r="EV398" s="5"/>
      <c r="EW398" s="5"/>
      <c r="EX398" s="5"/>
      <c r="EY398" s="5"/>
      <c r="EZ398" s="5"/>
      <c r="FA398" s="5"/>
      <c r="FB398" s="5"/>
      <c r="FC398" s="5"/>
      <c r="FD398" s="5"/>
      <c r="FE398" s="5"/>
      <c r="FF398" s="5"/>
      <c r="FG398" s="5"/>
      <c r="FH398" s="5"/>
      <c r="FI398" s="5"/>
      <c r="FJ398" s="5"/>
      <c r="FK398" s="5"/>
      <c r="FL398" s="5"/>
      <c r="FM398" s="5"/>
      <c r="FN398" s="5"/>
      <c r="FO398" s="5"/>
      <c r="FP398" s="5"/>
      <c r="FQ398" s="5"/>
      <c r="FR398" s="5"/>
      <c r="FS398" s="5"/>
      <c r="FT398" s="5"/>
      <c r="FU398" s="5"/>
      <c r="FV398" s="5"/>
      <c r="FW398" s="5"/>
      <c r="FX398" s="5"/>
      <c r="FY398" s="5"/>
      <c r="FZ398" s="5"/>
      <c r="GA398" s="5"/>
      <c r="GB398" s="5"/>
      <c r="GC398" s="5"/>
      <c r="GD398" s="5"/>
      <c r="GE398" s="5"/>
      <c r="GF398" s="5"/>
      <c r="GG398" s="5"/>
      <c r="GH398" s="5"/>
      <c r="GI398" s="5"/>
      <c r="GJ398" s="5"/>
      <c r="GK398" s="5"/>
      <c r="GL398" s="5"/>
      <c r="GM398" s="5"/>
      <c r="GN398" s="5"/>
      <c r="GO398" s="5"/>
      <c r="GP398" s="5"/>
      <c r="GQ398" s="5"/>
      <c r="GR398" s="5"/>
      <c r="GS398" s="5"/>
      <c r="GT398" s="5"/>
      <c r="GU398" s="5"/>
      <c r="GV398" s="5"/>
      <c r="GW398" s="5"/>
      <c r="GX398" s="5"/>
      <c r="GY398" s="5"/>
      <c r="GZ398" s="5"/>
      <c r="HA398" s="5"/>
      <c r="HB398" s="5"/>
      <c r="HC398" s="5"/>
      <c r="HD398" s="5"/>
      <c r="HE398" s="5"/>
      <c r="HF398" s="5"/>
      <c r="HG398" s="5"/>
      <c r="HH398" s="5"/>
      <c r="HI398" s="5"/>
      <c r="HJ398" s="5"/>
      <c r="HK398" s="5"/>
      <c r="HL398" s="5"/>
      <c r="HM398" s="5"/>
      <c r="HN398" s="5"/>
      <c r="HO398" s="5"/>
    </row>
    <row r="399" spans="2:223">
      <c r="B399" s="28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  <c r="DX399" s="5"/>
      <c r="DY399" s="5"/>
      <c r="DZ399" s="5"/>
      <c r="EA399" s="5"/>
      <c r="EB399" s="5"/>
      <c r="EC399" s="5"/>
      <c r="ED399" s="5"/>
      <c r="EE399" s="5"/>
      <c r="EF399" s="5"/>
      <c r="EG399" s="5"/>
      <c r="EH399" s="5"/>
      <c r="EI399" s="5"/>
      <c r="EJ399" s="5"/>
      <c r="EK399" s="5"/>
      <c r="EL399" s="5"/>
      <c r="EM399" s="5"/>
      <c r="EN399" s="5"/>
      <c r="EO399" s="5"/>
      <c r="EP399" s="5"/>
      <c r="EQ399" s="5"/>
      <c r="ER399" s="5"/>
      <c r="ES399" s="5"/>
      <c r="ET399" s="5"/>
      <c r="EU399" s="5"/>
      <c r="EV399" s="5"/>
      <c r="EW399" s="5"/>
      <c r="EX399" s="5"/>
      <c r="EY399" s="5"/>
      <c r="EZ399" s="5"/>
      <c r="FA399" s="5"/>
      <c r="FB399" s="5"/>
      <c r="FC399" s="5"/>
      <c r="FD399" s="5"/>
      <c r="FE399" s="5"/>
      <c r="FF399" s="5"/>
      <c r="FG399" s="5"/>
      <c r="FH399" s="5"/>
      <c r="FI399" s="5"/>
      <c r="FJ399" s="5"/>
      <c r="FK399" s="5"/>
      <c r="FL399" s="5"/>
      <c r="FM399" s="5"/>
      <c r="FN399" s="5"/>
      <c r="FO399" s="5"/>
      <c r="FP399" s="5"/>
      <c r="FQ399" s="5"/>
      <c r="FR399" s="5"/>
      <c r="FS399" s="5"/>
      <c r="FT399" s="5"/>
      <c r="FU399" s="5"/>
      <c r="FV399" s="5"/>
      <c r="FW399" s="5"/>
      <c r="FX399" s="5"/>
      <c r="FY399" s="5"/>
      <c r="FZ399" s="5"/>
      <c r="GA399" s="5"/>
      <c r="GB399" s="5"/>
      <c r="GC399" s="5"/>
      <c r="GD399" s="5"/>
      <c r="GE399" s="5"/>
      <c r="GF399" s="5"/>
      <c r="GG399" s="5"/>
      <c r="GH399" s="5"/>
      <c r="GI399" s="5"/>
      <c r="GJ399" s="5"/>
      <c r="GK399" s="5"/>
      <c r="GL399" s="5"/>
      <c r="GM399" s="5"/>
      <c r="GN399" s="5"/>
      <c r="GO399" s="5"/>
      <c r="GP399" s="5"/>
      <c r="GQ399" s="5"/>
      <c r="GR399" s="5"/>
      <c r="GS399" s="5"/>
      <c r="GT399" s="5"/>
      <c r="GU399" s="5"/>
      <c r="GV399" s="5"/>
      <c r="GW399" s="5"/>
      <c r="GX399" s="5"/>
      <c r="GY399" s="5"/>
      <c r="GZ399" s="5"/>
      <c r="HA399" s="5"/>
      <c r="HB399" s="5"/>
      <c r="HC399" s="5"/>
      <c r="HD399" s="5"/>
      <c r="HE399" s="5"/>
      <c r="HF399" s="5"/>
      <c r="HG399" s="5"/>
      <c r="HH399" s="5"/>
      <c r="HI399" s="5"/>
      <c r="HJ399" s="5"/>
      <c r="HK399" s="5"/>
      <c r="HL399" s="5"/>
      <c r="HM399" s="5"/>
      <c r="HN399" s="5"/>
      <c r="HO399" s="5"/>
    </row>
    <row r="400" spans="2:223">
      <c r="B400" s="28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  <c r="DX400" s="5"/>
      <c r="DY400" s="5"/>
      <c r="DZ400" s="5"/>
      <c r="EA400" s="5"/>
      <c r="EB400" s="5"/>
      <c r="EC400" s="5"/>
      <c r="ED400" s="5"/>
      <c r="EE400" s="5"/>
      <c r="EF400" s="5"/>
      <c r="EG400" s="5"/>
      <c r="EH400" s="5"/>
      <c r="EI400" s="5"/>
      <c r="EJ400" s="5"/>
      <c r="EK400" s="5"/>
      <c r="EL400" s="5"/>
      <c r="EM400" s="5"/>
      <c r="EN400" s="5"/>
      <c r="EO400" s="5"/>
      <c r="EP400" s="5"/>
      <c r="EQ400" s="5"/>
      <c r="ER400" s="5"/>
      <c r="ES400" s="5"/>
      <c r="ET400" s="5"/>
      <c r="EU400" s="5"/>
      <c r="EV400" s="5"/>
      <c r="EW400" s="5"/>
      <c r="EX400" s="5"/>
      <c r="EY400" s="5"/>
      <c r="EZ400" s="5"/>
      <c r="FA400" s="5"/>
      <c r="FB400" s="5"/>
      <c r="FC400" s="5"/>
      <c r="FD400" s="5"/>
      <c r="FE400" s="5"/>
      <c r="FF400" s="5"/>
      <c r="FG400" s="5"/>
      <c r="FH400" s="5"/>
      <c r="FI400" s="5"/>
      <c r="FJ400" s="5"/>
      <c r="FK400" s="5"/>
      <c r="FL400" s="5"/>
      <c r="FM400" s="5"/>
      <c r="FN400" s="5"/>
      <c r="FO400" s="5"/>
      <c r="FP400" s="5"/>
      <c r="FQ400" s="5"/>
      <c r="FR400" s="5"/>
      <c r="FS400" s="5"/>
      <c r="FT400" s="5"/>
      <c r="FU400" s="5"/>
      <c r="FV400" s="5"/>
      <c r="FW400" s="5"/>
      <c r="FX400" s="5"/>
      <c r="FY400" s="5"/>
      <c r="FZ400" s="5"/>
      <c r="GA400" s="5"/>
      <c r="GB400" s="5"/>
      <c r="GC400" s="5"/>
      <c r="GD400" s="5"/>
      <c r="GE400" s="5"/>
      <c r="GF400" s="5"/>
      <c r="GG400" s="5"/>
      <c r="GH400" s="5"/>
      <c r="GI400" s="5"/>
      <c r="GJ400" s="5"/>
      <c r="GK400" s="5"/>
      <c r="GL400" s="5"/>
      <c r="GM400" s="5"/>
      <c r="GN400" s="5"/>
      <c r="GO400" s="5"/>
      <c r="GP400" s="5"/>
      <c r="GQ400" s="5"/>
      <c r="GR400" s="5"/>
      <c r="GS400" s="5"/>
      <c r="GT400" s="5"/>
      <c r="GU400" s="5"/>
      <c r="GV400" s="5"/>
      <c r="GW400" s="5"/>
      <c r="GX400" s="5"/>
      <c r="GY400" s="5"/>
      <c r="GZ400" s="5"/>
      <c r="HA400" s="5"/>
      <c r="HB400" s="5"/>
      <c r="HC400" s="5"/>
      <c r="HD400" s="5"/>
      <c r="HE400" s="5"/>
      <c r="HF400" s="5"/>
      <c r="HG400" s="5"/>
      <c r="HH400" s="5"/>
      <c r="HI400" s="5"/>
      <c r="HJ400" s="5"/>
      <c r="HK400" s="5"/>
      <c r="HL400" s="5"/>
      <c r="HM400" s="5"/>
      <c r="HN400" s="5"/>
      <c r="HO400" s="5"/>
    </row>
    <row r="401" spans="2:223">
      <c r="B401" s="28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  <c r="DX401" s="5"/>
      <c r="DY401" s="5"/>
      <c r="DZ401" s="5"/>
      <c r="EA401" s="5"/>
      <c r="EB401" s="5"/>
      <c r="EC401" s="5"/>
      <c r="ED401" s="5"/>
      <c r="EE401" s="5"/>
      <c r="EF401" s="5"/>
      <c r="EG401" s="5"/>
      <c r="EH401" s="5"/>
      <c r="EI401" s="5"/>
      <c r="EJ401" s="5"/>
      <c r="EK401" s="5"/>
      <c r="EL401" s="5"/>
      <c r="EM401" s="5"/>
      <c r="EN401" s="5"/>
      <c r="EO401" s="5"/>
      <c r="EP401" s="5"/>
      <c r="EQ401" s="5"/>
      <c r="ER401" s="5"/>
      <c r="ES401" s="5"/>
      <c r="ET401" s="5"/>
      <c r="EU401" s="5"/>
      <c r="EV401" s="5"/>
      <c r="EW401" s="5"/>
      <c r="EX401" s="5"/>
      <c r="EY401" s="5"/>
      <c r="EZ401" s="5"/>
      <c r="FA401" s="5"/>
      <c r="FB401" s="5"/>
      <c r="FC401" s="5"/>
      <c r="FD401" s="5"/>
      <c r="FE401" s="5"/>
      <c r="FF401" s="5"/>
      <c r="FG401" s="5"/>
      <c r="FH401" s="5"/>
      <c r="FI401" s="5"/>
      <c r="FJ401" s="5"/>
      <c r="FK401" s="5"/>
      <c r="FL401" s="5"/>
      <c r="FM401" s="5"/>
      <c r="FN401" s="5"/>
      <c r="FO401" s="5"/>
      <c r="FP401" s="5"/>
      <c r="FQ401" s="5"/>
      <c r="FR401" s="5"/>
      <c r="FS401" s="5"/>
      <c r="FT401" s="5"/>
      <c r="FU401" s="5"/>
      <c r="FV401" s="5"/>
      <c r="FW401" s="5"/>
      <c r="FX401" s="5"/>
      <c r="FY401" s="5"/>
      <c r="FZ401" s="5"/>
      <c r="GA401" s="5"/>
      <c r="GB401" s="5"/>
      <c r="GC401" s="5"/>
      <c r="GD401" s="5"/>
      <c r="GE401" s="5"/>
      <c r="GF401" s="5"/>
      <c r="GG401" s="5"/>
      <c r="GH401" s="5"/>
      <c r="GI401" s="5"/>
      <c r="GJ401" s="5"/>
      <c r="GK401" s="5"/>
      <c r="GL401" s="5"/>
      <c r="GM401" s="5"/>
      <c r="GN401" s="5"/>
      <c r="GO401" s="5"/>
      <c r="GP401" s="5"/>
      <c r="GQ401" s="5"/>
      <c r="GR401" s="5"/>
      <c r="GS401" s="5"/>
      <c r="GT401" s="5"/>
      <c r="GU401" s="5"/>
      <c r="GV401" s="5"/>
      <c r="GW401" s="5"/>
      <c r="GX401" s="5"/>
      <c r="GY401" s="5"/>
      <c r="GZ401" s="5"/>
      <c r="HA401" s="5"/>
      <c r="HB401" s="5"/>
      <c r="HC401" s="5"/>
      <c r="HD401" s="5"/>
      <c r="HE401" s="5"/>
      <c r="HF401" s="5"/>
      <c r="HG401" s="5"/>
      <c r="HH401" s="5"/>
      <c r="HI401" s="5"/>
      <c r="HJ401" s="5"/>
      <c r="HK401" s="5"/>
      <c r="HL401" s="5"/>
      <c r="HM401" s="5"/>
      <c r="HN401" s="5"/>
      <c r="HO401" s="5"/>
    </row>
    <row r="402" spans="2:223">
      <c r="B402" s="28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  <c r="DX402" s="5"/>
      <c r="DY402" s="5"/>
      <c r="DZ402" s="5"/>
      <c r="EA402" s="5"/>
      <c r="EB402" s="5"/>
      <c r="EC402" s="5"/>
      <c r="ED402" s="5"/>
      <c r="EE402" s="5"/>
      <c r="EF402" s="5"/>
      <c r="EG402" s="5"/>
      <c r="EH402" s="5"/>
      <c r="EI402" s="5"/>
      <c r="EJ402" s="5"/>
      <c r="EK402" s="5"/>
      <c r="EL402" s="5"/>
      <c r="EM402" s="5"/>
      <c r="EN402" s="5"/>
      <c r="EO402" s="5"/>
      <c r="EP402" s="5"/>
      <c r="EQ402" s="5"/>
      <c r="ER402" s="5"/>
      <c r="ES402" s="5"/>
      <c r="ET402" s="5"/>
      <c r="EU402" s="5"/>
      <c r="EV402" s="5"/>
      <c r="EW402" s="5"/>
      <c r="EX402" s="5"/>
      <c r="EY402" s="5"/>
      <c r="EZ402" s="5"/>
      <c r="FA402" s="5"/>
      <c r="FB402" s="5"/>
      <c r="FC402" s="5"/>
      <c r="FD402" s="5"/>
      <c r="FE402" s="5"/>
      <c r="FF402" s="5"/>
      <c r="FG402" s="5"/>
      <c r="FH402" s="5"/>
      <c r="FI402" s="5"/>
      <c r="FJ402" s="5"/>
      <c r="FK402" s="5"/>
      <c r="FL402" s="5"/>
      <c r="FM402" s="5"/>
      <c r="FN402" s="5"/>
      <c r="FO402" s="5"/>
      <c r="FP402" s="5"/>
      <c r="FQ402" s="5"/>
      <c r="FR402" s="5"/>
      <c r="FS402" s="5"/>
      <c r="FT402" s="5"/>
      <c r="FU402" s="5"/>
      <c r="FV402" s="5"/>
      <c r="FW402" s="5"/>
      <c r="FX402" s="5"/>
      <c r="FY402" s="5"/>
      <c r="FZ402" s="5"/>
      <c r="GA402" s="5"/>
      <c r="GB402" s="5"/>
      <c r="GC402" s="5"/>
      <c r="GD402" s="5"/>
      <c r="GE402" s="5"/>
      <c r="GF402" s="5"/>
      <c r="GG402" s="5"/>
      <c r="GH402" s="5"/>
      <c r="GI402" s="5"/>
      <c r="GJ402" s="5"/>
      <c r="GK402" s="5"/>
      <c r="GL402" s="5"/>
      <c r="GM402" s="5"/>
      <c r="GN402" s="5"/>
      <c r="GO402" s="5"/>
      <c r="GP402" s="5"/>
      <c r="GQ402" s="5"/>
      <c r="GR402" s="5"/>
      <c r="GS402" s="5"/>
      <c r="GT402" s="5"/>
      <c r="GU402" s="5"/>
      <c r="GV402" s="5"/>
      <c r="GW402" s="5"/>
      <c r="GX402" s="5"/>
      <c r="GY402" s="5"/>
      <c r="GZ402" s="5"/>
      <c r="HA402" s="5"/>
      <c r="HB402" s="5"/>
      <c r="HC402" s="5"/>
      <c r="HD402" s="5"/>
      <c r="HE402" s="5"/>
      <c r="HF402" s="5"/>
      <c r="HG402" s="5"/>
      <c r="HH402" s="5"/>
      <c r="HI402" s="5"/>
      <c r="HJ402" s="5"/>
      <c r="HK402" s="5"/>
      <c r="HL402" s="5"/>
      <c r="HM402" s="5"/>
      <c r="HN402" s="5"/>
      <c r="HO402" s="5"/>
    </row>
    <row r="403" spans="2:223">
      <c r="B403" s="28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  <c r="DX403" s="5"/>
      <c r="DY403" s="5"/>
      <c r="DZ403" s="5"/>
      <c r="EA403" s="5"/>
      <c r="EB403" s="5"/>
      <c r="EC403" s="5"/>
      <c r="ED403" s="5"/>
      <c r="EE403" s="5"/>
      <c r="EF403" s="5"/>
      <c r="EG403" s="5"/>
      <c r="EH403" s="5"/>
      <c r="EI403" s="5"/>
      <c r="EJ403" s="5"/>
      <c r="EK403" s="5"/>
      <c r="EL403" s="5"/>
      <c r="EM403" s="5"/>
      <c r="EN403" s="5"/>
      <c r="EO403" s="5"/>
      <c r="EP403" s="5"/>
      <c r="EQ403" s="5"/>
      <c r="ER403" s="5"/>
      <c r="ES403" s="5"/>
      <c r="ET403" s="5"/>
      <c r="EU403" s="5"/>
      <c r="EV403" s="5"/>
      <c r="EW403" s="5"/>
      <c r="EX403" s="5"/>
      <c r="EY403" s="5"/>
      <c r="EZ403" s="5"/>
      <c r="FA403" s="5"/>
      <c r="FB403" s="5"/>
      <c r="FC403" s="5"/>
      <c r="FD403" s="5"/>
      <c r="FE403" s="5"/>
      <c r="FF403" s="5"/>
      <c r="FG403" s="5"/>
      <c r="FH403" s="5"/>
      <c r="FI403" s="5"/>
      <c r="FJ403" s="5"/>
      <c r="FK403" s="5"/>
      <c r="FL403" s="5"/>
      <c r="FM403" s="5"/>
      <c r="FN403" s="5"/>
      <c r="FO403" s="5"/>
      <c r="FP403" s="5"/>
      <c r="FQ403" s="5"/>
      <c r="FR403" s="5"/>
      <c r="FS403" s="5"/>
      <c r="FT403" s="5"/>
      <c r="FU403" s="5"/>
      <c r="FV403" s="5"/>
      <c r="FW403" s="5"/>
      <c r="FX403" s="5"/>
      <c r="FY403" s="5"/>
      <c r="FZ403" s="5"/>
      <c r="GA403" s="5"/>
      <c r="GB403" s="5"/>
      <c r="GC403" s="5"/>
      <c r="GD403" s="5"/>
      <c r="GE403" s="5"/>
      <c r="GF403" s="5"/>
      <c r="GG403" s="5"/>
      <c r="GH403" s="5"/>
      <c r="GI403" s="5"/>
      <c r="GJ403" s="5"/>
      <c r="GK403" s="5"/>
      <c r="GL403" s="5"/>
      <c r="GM403" s="5"/>
      <c r="GN403" s="5"/>
      <c r="GO403" s="5"/>
      <c r="GP403" s="5"/>
      <c r="GQ403" s="5"/>
      <c r="GR403" s="5"/>
      <c r="GS403" s="5"/>
      <c r="GT403" s="5"/>
      <c r="GU403" s="5"/>
      <c r="GV403" s="5"/>
      <c r="GW403" s="5"/>
      <c r="GX403" s="5"/>
      <c r="GY403" s="5"/>
      <c r="GZ403" s="5"/>
      <c r="HA403" s="5"/>
      <c r="HB403" s="5"/>
      <c r="HC403" s="5"/>
      <c r="HD403" s="5"/>
      <c r="HE403" s="5"/>
      <c r="HF403" s="5"/>
      <c r="HG403" s="5"/>
      <c r="HH403" s="5"/>
      <c r="HI403" s="5"/>
      <c r="HJ403" s="5"/>
      <c r="HK403" s="5"/>
      <c r="HL403" s="5"/>
      <c r="HM403" s="5"/>
      <c r="HN403" s="5"/>
      <c r="HO403" s="5"/>
    </row>
    <row r="404" spans="2:223">
      <c r="B404" s="28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  <c r="DX404" s="5"/>
      <c r="DY404" s="5"/>
      <c r="DZ404" s="5"/>
      <c r="EA404" s="5"/>
      <c r="EB404" s="5"/>
      <c r="EC404" s="5"/>
      <c r="ED404" s="5"/>
      <c r="EE404" s="5"/>
      <c r="EF404" s="5"/>
      <c r="EG404" s="5"/>
      <c r="EH404" s="5"/>
      <c r="EI404" s="5"/>
      <c r="EJ404" s="5"/>
      <c r="EK404" s="5"/>
      <c r="EL404" s="5"/>
      <c r="EM404" s="5"/>
      <c r="EN404" s="5"/>
      <c r="EO404" s="5"/>
      <c r="EP404" s="5"/>
      <c r="EQ404" s="5"/>
      <c r="ER404" s="5"/>
      <c r="ES404" s="5"/>
      <c r="ET404" s="5"/>
      <c r="EU404" s="5"/>
      <c r="EV404" s="5"/>
      <c r="EW404" s="5"/>
      <c r="EX404" s="5"/>
      <c r="EY404" s="5"/>
      <c r="EZ404" s="5"/>
      <c r="FA404" s="5"/>
      <c r="FB404" s="5"/>
      <c r="FC404" s="5"/>
      <c r="FD404" s="5"/>
      <c r="FE404" s="5"/>
      <c r="FF404" s="5"/>
      <c r="FG404" s="5"/>
      <c r="FH404" s="5"/>
      <c r="FI404" s="5"/>
      <c r="FJ404" s="5"/>
      <c r="FK404" s="5"/>
      <c r="FL404" s="5"/>
      <c r="FM404" s="5"/>
      <c r="FN404" s="5"/>
      <c r="FO404" s="5"/>
      <c r="FP404" s="5"/>
      <c r="FQ404" s="5"/>
      <c r="FR404" s="5"/>
      <c r="FS404" s="5"/>
      <c r="FT404" s="5"/>
      <c r="FU404" s="5"/>
      <c r="FV404" s="5"/>
      <c r="FW404" s="5"/>
      <c r="FX404" s="5"/>
      <c r="FY404" s="5"/>
      <c r="FZ404" s="5"/>
      <c r="GA404" s="5"/>
      <c r="GB404" s="5"/>
      <c r="GC404" s="5"/>
      <c r="GD404" s="5"/>
      <c r="GE404" s="5"/>
      <c r="GF404" s="5"/>
      <c r="GG404" s="5"/>
      <c r="GH404" s="5"/>
      <c r="GI404" s="5"/>
      <c r="GJ404" s="5"/>
      <c r="GK404" s="5"/>
      <c r="GL404" s="5"/>
      <c r="GM404" s="5"/>
      <c r="GN404" s="5"/>
      <c r="GO404" s="5"/>
      <c r="GP404" s="5"/>
      <c r="GQ404" s="5"/>
      <c r="GR404" s="5"/>
      <c r="GS404" s="5"/>
      <c r="GT404" s="5"/>
      <c r="GU404" s="5"/>
      <c r="GV404" s="5"/>
      <c r="GW404" s="5"/>
      <c r="GX404" s="5"/>
      <c r="GY404" s="5"/>
      <c r="GZ404" s="5"/>
      <c r="HA404" s="5"/>
      <c r="HB404" s="5"/>
      <c r="HC404" s="5"/>
      <c r="HD404" s="5"/>
      <c r="HE404" s="5"/>
      <c r="HF404" s="5"/>
      <c r="HG404" s="5"/>
      <c r="HH404" s="5"/>
      <c r="HI404" s="5"/>
      <c r="HJ404" s="5"/>
      <c r="HK404" s="5"/>
      <c r="HL404" s="5"/>
      <c r="HM404" s="5"/>
      <c r="HN404" s="5"/>
      <c r="HO404" s="5"/>
    </row>
    <row r="405" spans="2:223">
      <c r="B405" s="28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  <c r="DX405" s="5"/>
      <c r="DY405" s="5"/>
      <c r="DZ405" s="5"/>
      <c r="EA405" s="5"/>
      <c r="EB405" s="5"/>
      <c r="EC405" s="5"/>
      <c r="ED405" s="5"/>
      <c r="EE405" s="5"/>
      <c r="EF405" s="5"/>
      <c r="EG405" s="5"/>
      <c r="EH405" s="5"/>
      <c r="EI405" s="5"/>
      <c r="EJ405" s="5"/>
      <c r="EK405" s="5"/>
      <c r="EL405" s="5"/>
      <c r="EM405" s="5"/>
      <c r="EN405" s="5"/>
      <c r="EO405" s="5"/>
      <c r="EP405" s="5"/>
      <c r="EQ405" s="5"/>
      <c r="ER405" s="5"/>
      <c r="ES405" s="5"/>
      <c r="ET405" s="5"/>
      <c r="EU405" s="5"/>
      <c r="EV405" s="5"/>
      <c r="EW405" s="5"/>
      <c r="EX405" s="5"/>
      <c r="EY405" s="5"/>
      <c r="EZ405" s="5"/>
      <c r="FA405" s="5"/>
      <c r="FB405" s="5"/>
      <c r="FC405" s="5"/>
      <c r="FD405" s="5"/>
      <c r="FE405" s="5"/>
      <c r="FF405" s="5"/>
      <c r="FG405" s="5"/>
      <c r="FH405" s="5"/>
      <c r="FI405" s="5"/>
      <c r="FJ405" s="5"/>
      <c r="FK405" s="5"/>
      <c r="FL405" s="5"/>
      <c r="FM405" s="5"/>
      <c r="FN405" s="5"/>
      <c r="FO405" s="5"/>
      <c r="FP405" s="5"/>
      <c r="FQ405" s="5"/>
      <c r="FR405" s="5"/>
      <c r="FS405" s="5"/>
      <c r="FT405" s="5"/>
      <c r="FU405" s="5"/>
      <c r="FV405" s="5"/>
      <c r="FW405" s="5"/>
      <c r="FX405" s="5"/>
      <c r="FY405" s="5"/>
      <c r="FZ405" s="5"/>
      <c r="GA405" s="5"/>
      <c r="GB405" s="5"/>
      <c r="GC405" s="5"/>
      <c r="GD405" s="5"/>
      <c r="GE405" s="5"/>
      <c r="GF405" s="5"/>
      <c r="GG405" s="5"/>
      <c r="GH405" s="5"/>
      <c r="GI405" s="5"/>
      <c r="GJ405" s="5"/>
      <c r="GK405" s="5"/>
      <c r="GL405" s="5"/>
      <c r="GM405" s="5"/>
      <c r="GN405" s="5"/>
      <c r="GO405" s="5"/>
      <c r="GP405" s="5"/>
      <c r="GQ405" s="5"/>
      <c r="GR405" s="5"/>
      <c r="GS405" s="5"/>
      <c r="GT405" s="5"/>
      <c r="GU405" s="5"/>
      <c r="GV405" s="5"/>
      <c r="GW405" s="5"/>
      <c r="GX405" s="5"/>
      <c r="GY405" s="5"/>
      <c r="GZ405" s="5"/>
      <c r="HA405" s="5"/>
      <c r="HB405" s="5"/>
      <c r="HC405" s="5"/>
      <c r="HD405" s="5"/>
      <c r="HE405" s="5"/>
      <c r="HF405" s="5"/>
      <c r="HG405" s="5"/>
      <c r="HH405" s="5"/>
      <c r="HI405" s="5"/>
      <c r="HJ405" s="5"/>
      <c r="HK405" s="5"/>
      <c r="HL405" s="5"/>
      <c r="HM405" s="5"/>
      <c r="HN405" s="5"/>
      <c r="HO405" s="5"/>
    </row>
    <row r="406" spans="2:223">
      <c r="B406" s="28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  <c r="DX406" s="5"/>
      <c r="DY406" s="5"/>
      <c r="DZ406" s="5"/>
      <c r="EA406" s="5"/>
      <c r="EB406" s="5"/>
      <c r="EC406" s="5"/>
      <c r="ED406" s="5"/>
      <c r="EE406" s="5"/>
      <c r="EF406" s="5"/>
      <c r="EG406" s="5"/>
      <c r="EH406" s="5"/>
      <c r="EI406" s="5"/>
      <c r="EJ406" s="5"/>
      <c r="EK406" s="5"/>
      <c r="EL406" s="5"/>
      <c r="EM406" s="5"/>
      <c r="EN406" s="5"/>
      <c r="EO406" s="5"/>
      <c r="EP406" s="5"/>
      <c r="EQ406" s="5"/>
      <c r="ER406" s="5"/>
      <c r="ES406" s="5"/>
      <c r="ET406" s="5"/>
      <c r="EU406" s="5"/>
      <c r="EV406" s="5"/>
      <c r="EW406" s="5"/>
      <c r="EX406" s="5"/>
      <c r="EY406" s="5"/>
      <c r="EZ406" s="5"/>
      <c r="FA406" s="5"/>
      <c r="FB406" s="5"/>
      <c r="FC406" s="5"/>
      <c r="FD406" s="5"/>
      <c r="FE406" s="5"/>
      <c r="FF406" s="5"/>
      <c r="FG406" s="5"/>
      <c r="FH406" s="5"/>
      <c r="FI406" s="5"/>
      <c r="FJ406" s="5"/>
      <c r="FK406" s="5"/>
      <c r="FL406" s="5"/>
      <c r="FM406" s="5"/>
      <c r="FN406" s="5"/>
      <c r="FO406" s="5"/>
      <c r="FP406" s="5"/>
      <c r="FQ406" s="5"/>
      <c r="FR406" s="5"/>
      <c r="FS406" s="5"/>
      <c r="FT406" s="5"/>
      <c r="FU406" s="5"/>
      <c r="FV406" s="5"/>
      <c r="FW406" s="5"/>
      <c r="FX406" s="5"/>
      <c r="FY406" s="5"/>
      <c r="FZ406" s="5"/>
      <c r="GA406" s="5"/>
      <c r="GB406" s="5"/>
      <c r="GC406" s="5"/>
      <c r="GD406" s="5"/>
      <c r="GE406" s="5"/>
      <c r="GF406" s="5"/>
      <c r="GG406" s="5"/>
      <c r="GH406" s="5"/>
      <c r="GI406" s="5"/>
      <c r="GJ406" s="5"/>
      <c r="GK406" s="5"/>
      <c r="GL406" s="5"/>
      <c r="GM406" s="5"/>
      <c r="GN406" s="5"/>
      <c r="GO406" s="5"/>
      <c r="GP406" s="5"/>
      <c r="GQ406" s="5"/>
      <c r="GR406" s="5"/>
      <c r="GS406" s="5"/>
      <c r="GT406" s="5"/>
      <c r="GU406" s="5"/>
      <c r="GV406" s="5"/>
      <c r="GW406" s="5"/>
      <c r="GX406" s="5"/>
      <c r="GY406" s="5"/>
      <c r="GZ406" s="5"/>
      <c r="HA406" s="5"/>
      <c r="HB406" s="5"/>
      <c r="HC406" s="5"/>
      <c r="HD406" s="5"/>
      <c r="HE406" s="5"/>
      <c r="HF406" s="5"/>
      <c r="HG406" s="5"/>
      <c r="HH406" s="5"/>
      <c r="HI406" s="5"/>
      <c r="HJ406" s="5"/>
      <c r="HK406" s="5"/>
      <c r="HL406" s="5"/>
      <c r="HM406" s="5"/>
      <c r="HN406" s="5"/>
      <c r="HO406" s="5"/>
    </row>
    <row r="407" spans="2:223">
      <c r="B407" s="28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  <c r="DX407" s="5"/>
      <c r="DY407" s="5"/>
      <c r="DZ407" s="5"/>
      <c r="EA407" s="5"/>
      <c r="EB407" s="5"/>
      <c r="EC407" s="5"/>
      <c r="ED407" s="5"/>
      <c r="EE407" s="5"/>
      <c r="EF407" s="5"/>
      <c r="EG407" s="5"/>
      <c r="EH407" s="5"/>
      <c r="EI407" s="5"/>
      <c r="EJ407" s="5"/>
      <c r="EK407" s="5"/>
      <c r="EL407" s="5"/>
      <c r="EM407" s="5"/>
      <c r="EN407" s="5"/>
      <c r="EO407" s="5"/>
      <c r="EP407" s="5"/>
      <c r="EQ407" s="5"/>
      <c r="ER407" s="5"/>
      <c r="ES407" s="5"/>
      <c r="ET407" s="5"/>
      <c r="EU407" s="5"/>
      <c r="EV407" s="5"/>
      <c r="EW407" s="5"/>
      <c r="EX407" s="5"/>
      <c r="EY407" s="5"/>
      <c r="EZ407" s="5"/>
      <c r="FA407" s="5"/>
      <c r="FB407" s="5"/>
      <c r="FC407" s="5"/>
      <c r="FD407" s="5"/>
      <c r="FE407" s="5"/>
      <c r="FF407" s="5"/>
      <c r="FG407" s="5"/>
      <c r="FH407" s="5"/>
      <c r="FI407" s="5"/>
      <c r="FJ407" s="5"/>
      <c r="FK407" s="5"/>
      <c r="FL407" s="5"/>
      <c r="FM407" s="5"/>
      <c r="FN407" s="5"/>
      <c r="FO407" s="5"/>
      <c r="FP407" s="5"/>
      <c r="FQ407" s="5"/>
      <c r="FR407" s="5"/>
      <c r="FS407" s="5"/>
      <c r="FT407" s="5"/>
      <c r="FU407" s="5"/>
      <c r="FV407" s="5"/>
      <c r="FW407" s="5"/>
      <c r="FX407" s="5"/>
      <c r="FY407" s="5"/>
      <c r="FZ407" s="5"/>
      <c r="GA407" s="5"/>
      <c r="GB407" s="5"/>
      <c r="GC407" s="5"/>
      <c r="GD407" s="5"/>
      <c r="GE407" s="5"/>
      <c r="GF407" s="5"/>
      <c r="GG407" s="5"/>
      <c r="GH407" s="5"/>
      <c r="GI407" s="5"/>
      <c r="GJ407" s="5"/>
      <c r="GK407" s="5"/>
      <c r="GL407" s="5"/>
      <c r="GM407" s="5"/>
      <c r="GN407" s="5"/>
      <c r="GO407" s="5"/>
      <c r="GP407" s="5"/>
      <c r="GQ407" s="5"/>
      <c r="GR407" s="5"/>
      <c r="GS407" s="5"/>
      <c r="GT407" s="5"/>
      <c r="GU407" s="5"/>
      <c r="GV407" s="5"/>
      <c r="GW407" s="5"/>
      <c r="GX407" s="5"/>
      <c r="GY407" s="5"/>
      <c r="GZ407" s="5"/>
      <c r="HA407" s="5"/>
      <c r="HB407" s="5"/>
      <c r="HC407" s="5"/>
      <c r="HD407" s="5"/>
      <c r="HE407" s="5"/>
      <c r="HF407" s="5"/>
      <c r="HG407" s="5"/>
      <c r="HH407" s="5"/>
      <c r="HI407" s="5"/>
      <c r="HJ407" s="5"/>
      <c r="HK407" s="5"/>
      <c r="HL407" s="5"/>
      <c r="HM407" s="5"/>
      <c r="HN407" s="5"/>
      <c r="HO407" s="5"/>
    </row>
    <row r="408" spans="2:223">
      <c r="B408" s="28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  <c r="DX408" s="5"/>
      <c r="DY408" s="5"/>
      <c r="DZ408" s="5"/>
      <c r="EA408" s="5"/>
      <c r="EB408" s="5"/>
      <c r="EC408" s="5"/>
      <c r="ED408" s="5"/>
      <c r="EE408" s="5"/>
      <c r="EF408" s="5"/>
      <c r="EG408" s="5"/>
      <c r="EH408" s="5"/>
      <c r="EI408" s="5"/>
      <c r="EJ408" s="5"/>
      <c r="EK408" s="5"/>
      <c r="EL408" s="5"/>
      <c r="EM408" s="5"/>
      <c r="EN408" s="5"/>
      <c r="EO408" s="5"/>
      <c r="EP408" s="5"/>
      <c r="EQ408" s="5"/>
      <c r="ER408" s="5"/>
      <c r="ES408" s="5"/>
      <c r="ET408" s="5"/>
      <c r="EU408" s="5"/>
      <c r="EV408" s="5"/>
      <c r="EW408" s="5"/>
      <c r="EX408" s="5"/>
      <c r="EY408" s="5"/>
      <c r="EZ408" s="5"/>
      <c r="FA408" s="5"/>
      <c r="FB408" s="5"/>
      <c r="FC408" s="5"/>
      <c r="FD408" s="5"/>
      <c r="FE408" s="5"/>
      <c r="FF408" s="5"/>
      <c r="FG408" s="5"/>
      <c r="FH408" s="5"/>
      <c r="FI408" s="5"/>
      <c r="FJ408" s="5"/>
      <c r="FK408" s="5"/>
      <c r="FL408" s="5"/>
      <c r="FM408" s="5"/>
      <c r="FN408" s="5"/>
      <c r="FO408" s="5"/>
      <c r="FP408" s="5"/>
      <c r="FQ408" s="5"/>
      <c r="FR408" s="5"/>
      <c r="FS408" s="5"/>
      <c r="FT408" s="5"/>
      <c r="FU408" s="5"/>
      <c r="FV408" s="5"/>
      <c r="FW408" s="5"/>
      <c r="FX408" s="5"/>
      <c r="FY408" s="5"/>
      <c r="FZ408" s="5"/>
      <c r="GA408" s="5"/>
      <c r="GB408" s="5"/>
      <c r="GC408" s="5"/>
      <c r="GD408" s="5"/>
      <c r="GE408" s="5"/>
      <c r="GF408" s="5"/>
      <c r="GG408" s="5"/>
      <c r="GH408" s="5"/>
      <c r="GI408" s="5"/>
      <c r="GJ408" s="5"/>
      <c r="GK408" s="5"/>
      <c r="GL408" s="5"/>
      <c r="GM408" s="5"/>
      <c r="GN408" s="5"/>
      <c r="GO408" s="5"/>
      <c r="GP408" s="5"/>
      <c r="GQ408" s="5"/>
      <c r="GR408" s="5"/>
      <c r="GS408" s="5"/>
      <c r="GT408" s="5"/>
      <c r="GU408" s="5"/>
      <c r="GV408" s="5"/>
      <c r="GW408" s="5"/>
      <c r="GX408" s="5"/>
      <c r="GY408" s="5"/>
      <c r="GZ408" s="5"/>
      <c r="HA408" s="5"/>
      <c r="HB408" s="5"/>
      <c r="HC408" s="5"/>
      <c r="HD408" s="5"/>
      <c r="HE408" s="5"/>
      <c r="HF408" s="5"/>
      <c r="HG408" s="5"/>
      <c r="HH408" s="5"/>
      <c r="HI408" s="5"/>
      <c r="HJ408" s="5"/>
      <c r="HK408" s="5"/>
      <c r="HL408" s="5"/>
      <c r="HM408" s="5"/>
      <c r="HN408" s="5"/>
      <c r="HO408" s="5"/>
    </row>
    <row r="409" spans="2:223">
      <c r="B409" s="28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  <c r="DX409" s="5"/>
      <c r="DY409" s="5"/>
      <c r="DZ409" s="5"/>
      <c r="EA409" s="5"/>
      <c r="EB409" s="5"/>
      <c r="EC409" s="5"/>
      <c r="ED409" s="5"/>
      <c r="EE409" s="5"/>
      <c r="EF409" s="5"/>
      <c r="EG409" s="5"/>
      <c r="EH409" s="5"/>
      <c r="EI409" s="5"/>
      <c r="EJ409" s="5"/>
      <c r="EK409" s="5"/>
      <c r="EL409" s="5"/>
      <c r="EM409" s="5"/>
      <c r="EN409" s="5"/>
      <c r="EO409" s="5"/>
      <c r="EP409" s="5"/>
      <c r="EQ409" s="5"/>
      <c r="ER409" s="5"/>
      <c r="ES409" s="5"/>
      <c r="ET409" s="5"/>
      <c r="EU409" s="5"/>
      <c r="EV409" s="5"/>
      <c r="EW409" s="5"/>
      <c r="EX409" s="5"/>
      <c r="EY409" s="5"/>
      <c r="EZ409" s="5"/>
      <c r="FA409" s="5"/>
      <c r="FB409" s="5"/>
      <c r="FC409" s="5"/>
      <c r="FD409" s="5"/>
      <c r="FE409" s="5"/>
      <c r="FF409" s="5"/>
      <c r="FG409" s="5"/>
      <c r="FH409" s="5"/>
      <c r="FI409" s="5"/>
      <c r="FJ409" s="5"/>
      <c r="FK409" s="5"/>
      <c r="FL409" s="5"/>
      <c r="FM409" s="5"/>
      <c r="FN409" s="5"/>
      <c r="FO409" s="5"/>
      <c r="FP409" s="5"/>
      <c r="FQ409" s="5"/>
      <c r="FR409" s="5"/>
      <c r="FS409" s="5"/>
      <c r="FT409" s="5"/>
      <c r="FU409" s="5"/>
      <c r="FV409" s="5"/>
      <c r="FW409" s="5"/>
      <c r="FX409" s="5"/>
      <c r="FY409" s="5"/>
      <c r="FZ409" s="5"/>
      <c r="GA409" s="5"/>
      <c r="GB409" s="5"/>
      <c r="GC409" s="5"/>
      <c r="GD409" s="5"/>
      <c r="GE409" s="5"/>
      <c r="GF409" s="5"/>
      <c r="GG409" s="5"/>
      <c r="GH409" s="5"/>
      <c r="GI409" s="5"/>
      <c r="GJ409" s="5"/>
      <c r="GK409" s="5"/>
      <c r="GL409" s="5"/>
      <c r="GM409" s="5"/>
      <c r="GN409" s="5"/>
      <c r="GO409" s="5"/>
      <c r="GP409" s="5"/>
      <c r="GQ409" s="5"/>
      <c r="GR409" s="5"/>
      <c r="GS409" s="5"/>
      <c r="GT409" s="5"/>
      <c r="GU409" s="5"/>
      <c r="GV409" s="5"/>
      <c r="GW409" s="5"/>
      <c r="GX409" s="5"/>
      <c r="GY409" s="5"/>
      <c r="GZ409" s="5"/>
      <c r="HA409" s="5"/>
      <c r="HB409" s="5"/>
      <c r="HC409" s="5"/>
      <c r="HD409" s="5"/>
      <c r="HE409" s="5"/>
      <c r="HF409" s="5"/>
      <c r="HG409" s="5"/>
      <c r="HH409" s="5"/>
      <c r="HI409" s="5"/>
      <c r="HJ409" s="5"/>
      <c r="HK409" s="5"/>
      <c r="HL409" s="5"/>
      <c r="HM409" s="5"/>
      <c r="HN409" s="5"/>
      <c r="HO409" s="5"/>
    </row>
    <row r="410" spans="2:223">
      <c r="B410" s="28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  <c r="DX410" s="5"/>
      <c r="DY410" s="5"/>
      <c r="DZ410" s="5"/>
      <c r="EA410" s="5"/>
      <c r="EB410" s="5"/>
      <c r="EC410" s="5"/>
      <c r="ED410" s="5"/>
      <c r="EE410" s="5"/>
      <c r="EF410" s="5"/>
      <c r="EG410" s="5"/>
      <c r="EH410" s="5"/>
      <c r="EI410" s="5"/>
      <c r="EJ410" s="5"/>
      <c r="EK410" s="5"/>
      <c r="EL410" s="5"/>
      <c r="EM410" s="5"/>
      <c r="EN410" s="5"/>
      <c r="EO410" s="5"/>
      <c r="EP410" s="5"/>
      <c r="EQ410" s="5"/>
      <c r="ER410" s="5"/>
      <c r="ES410" s="5"/>
      <c r="ET410" s="5"/>
      <c r="EU410" s="5"/>
      <c r="EV410" s="5"/>
      <c r="EW410" s="5"/>
      <c r="EX410" s="5"/>
      <c r="EY410" s="5"/>
      <c r="EZ410" s="5"/>
      <c r="FA410" s="5"/>
      <c r="FB410" s="5"/>
      <c r="FC410" s="5"/>
      <c r="FD410" s="5"/>
      <c r="FE410" s="5"/>
      <c r="FF410" s="5"/>
      <c r="FG410" s="5"/>
      <c r="FH410" s="5"/>
      <c r="FI410" s="5"/>
      <c r="FJ410" s="5"/>
      <c r="FK410" s="5"/>
      <c r="FL410" s="5"/>
      <c r="FM410" s="5"/>
      <c r="FN410" s="5"/>
      <c r="FO410" s="5"/>
      <c r="FP410" s="5"/>
      <c r="FQ410" s="5"/>
      <c r="FR410" s="5"/>
      <c r="FS410" s="5"/>
      <c r="FT410" s="5"/>
      <c r="FU410" s="5"/>
      <c r="FV410" s="5"/>
      <c r="FW410" s="5"/>
      <c r="FX410" s="5"/>
      <c r="FY410" s="5"/>
      <c r="FZ410" s="5"/>
      <c r="GA410" s="5"/>
      <c r="GB410" s="5"/>
      <c r="GC410" s="5"/>
      <c r="GD410" s="5"/>
      <c r="GE410" s="5"/>
      <c r="GF410" s="5"/>
      <c r="GG410" s="5"/>
      <c r="GH410" s="5"/>
      <c r="GI410" s="5"/>
      <c r="GJ410" s="5"/>
      <c r="GK410" s="5"/>
      <c r="GL410" s="5"/>
      <c r="GM410" s="5"/>
      <c r="GN410" s="5"/>
      <c r="GO410" s="5"/>
      <c r="GP410" s="5"/>
      <c r="GQ410" s="5"/>
      <c r="GR410" s="5"/>
      <c r="GS410" s="5"/>
      <c r="GT410" s="5"/>
      <c r="GU410" s="5"/>
      <c r="GV410" s="5"/>
      <c r="GW410" s="5"/>
      <c r="GX410" s="5"/>
      <c r="GY410" s="5"/>
      <c r="GZ410" s="5"/>
      <c r="HA410" s="5"/>
      <c r="HB410" s="5"/>
      <c r="HC410" s="5"/>
      <c r="HD410" s="5"/>
      <c r="HE410" s="5"/>
      <c r="HF410" s="5"/>
      <c r="HG410" s="5"/>
      <c r="HH410" s="5"/>
      <c r="HI410" s="5"/>
      <c r="HJ410" s="5"/>
      <c r="HK410" s="5"/>
      <c r="HL410" s="5"/>
      <c r="HM410" s="5"/>
      <c r="HN410" s="5"/>
      <c r="HO410" s="5"/>
    </row>
    <row r="411" spans="2:223">
      <c r="B411" s="28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  <c r="DX411" s="5"/>
      <c r="DY411" s="5"/>
      <c r="DZ411" s="5"/>
      <c r="EA411" s="5"/>
      <c r="EB411" s="5"/>
      <c r="EC411" s="5"/>
      <c r="ED411" s="5"/>
      <c r="EE411" s="5"/>
      <c r="EF411" s="5"/>
      <c r="EG411" s="5"/>
      <c r="EH411" s="5"/>
      <c r="EI411" s="5"/>
      <c r="EJ411" s="5"/>
      <c r="EK411" s="5"/>
      <c r="EL411" s="5"/>
      <c r="EM411" s="5"/>
      <c r="EN411" s="5"/>
      <c r="EO411" s="5"/>
      <c r="EP411" s="5"/>
      <c r="EQ411" s="5"/>
      <c r="ER411" s="5"/>
      <c r="ES411" s="5"/>
      <c r="ET411" s="5"/>
      <c r="EU411" s="5"/>
      <c r="EV411" s="5"/>
      <c r="EW411" s="5"/>
      <c r="EX411" s="5"/>
      <c r="EY411" s="5"/>
      <c r="EZ411" s="5"/>
      <c r="FA411" s="5"/>
      <c r="FB411" s="5"/>
      <c r="FC411" s="5"/>
      <c r="FD411" s="5"/>
      <c r="FE411" s="5"/>
      <c r="FF411" s="5"/>
      <c r="FG411" s="5"/>
      <c r="FH411" s="5"/>
      <c r="FI411" s="5"/>
      <c r="FJ411" s="5"/>
      <c r="FK411" s="5"/>
      <c r="FL411" s="5"/>
      <c r="FM411" s="5"/>
      <c r="FN411" s="5"/>
      <c r="FO411" s="5"/>
      <c r="FP411" s="5"/>
      <c r="FQ411" s="5"/>
      <c r="FR411" s="5"/>
      <c r="FS411" s="5"/>
      <c r="FT411" s="5"/>
      <c r="FU411" s="5"/>
      <c r="FV411" s="5"/>
      <c r="FW411" s="5"/>
      <c r="FX411" s="5"/>
      <c r="FY411" s="5"/>
      <c r="FZ411" s="5"/>
      <c r="GA411" s="5"/>
      <c r="GB411" s="5"/>
      <c r="GC411" s="5"/>
      <c r="GD411" s="5"/>
      <c r="GE411" s="5"/>
      <c r="GF411" s="5"/>
      <c r="GG411" s="5"/>
      <c r="GH411" s="5"/>
      <c r="GI411" s="5"/>
      <c r="GJ411" s="5"/>
      <c r="GK411" s="5"/>
      <c r="GL411" s="5"/>
      <c r="GM411" s="5"/>
      <c r="GN411" s="5"/>
      <c r="GO411" s="5"/>
      <c r="GP411" s="5"/>
      <c r="GQ411" s="5"/>
      <c r="GR411" s="5"/>
      <c r="GS411" s="5"/>
      <c r="GT411" s="5"/>
      <c r="GU411" s="5"/>
      <c r="GV411" s="5"/>
      <c r="GW411" s="5"/>
      <c r="GX411" s="5"/>
      <c r="GY411" s="5"/>
      <c r="GZ411" s="5"/>
      <c r="HA411" s="5"/>
      <c r="HB411" s="5"/>
      <c r="HC411" s="5"/>
      <c r="HD411" s="5"/>
      <c r="HE411" s="5"/>
      <c r="HF411" s="5"/>
      <c r="HG411" s="5"/>
      <c r="HH411" s="5"/>
      <c r="HI411" s="5"/>
      <c r="HJ411" s="5"/>
      <c r="HK411" s="5"/>
      <c r="HL411" s="5"/>
      <c r="HM411" s="5"/>
      <c r="HN411" s="5"/>
      <c r="HO411" s="5"/>
    </row>
    <row r="412" spans="2:223">
      <c r="B412" s="28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  <c r="DX412" s="5"/>
      <c r="DY412" s="5"/>
      <c r="DZ412" s="5"/>
      <c r="EA412" s="5"/>
      <c r="EB412" s="5"/>
      <c r="EC412" s="5"/>
      <c r="ED412" s="5"/>
      <c r="EE412" s="5"/>
      <c r="EF412" s="5"/>
      <c r="EG412" s="5"/>
      <c r="EH412" s="5"/>
      <c r="EI412" s="5"/>
      <c r="EJ412" s="5"/>
      <c r="EK412" s="5"/>
      <c r="EL412" s="5"/>
      <c r="EM412" s="5"/>
      <c r="EN412" s="5"/>
      <c r="EO412" s="5"/>
      <c r="EP412" s="5"/>
      <c r="EQ412" s="5"/>
      <c r="ER412" s="5"/>
      <c r="ES412" s="5"/>
      <c r="ET412" s="5"/>
      <c r="EU412" s="5"/>
      <c r="EV412" s="5"/>
      <c r="EW412" s="5"/>
      <c r="EX412" s="5"/>
      <c r="EY412" s="5"/>
      <c r="EZ412" s="5"/>
      <c r="FA412" s="5"/>
      <c r="FB412" s="5"/>
      <c r="FC412" s="5"/>
      <c r="FD412" s="5"/>
      <c r="FE412" s="5"/>
      <c r="FF412" s="5"/>
      <c r="FG412" s="5"/>
      <c r="FH412" s="5"/>
      <c r="FI412" s="5"/>
      <c r="FJ412" s="5"/>
      <c r="FK412" s="5"/>
      <c r="FL412" s="5"/>
      <c r="FM412" s="5"/>
      <c r="FN412" s="5"/>
      <c r="FO412" s="5"/>
      <c r="FP412" s="5"/>
      <c r="FQ412" s="5"/>
      <c r="FR412" s="5"/>
      <c r="FS412" s="5"/>
      <c r="FT412" s="5"/>
      <c r="FU412" s="5"/>
      <c r="FV412" s="5"/>
      <c r="FW412" s="5"/>
      <c r="FX412" s="5"/>
      <c r="FY412" s="5"/>
      <c r="FZ412" s="5"/>
      <c r="GA412" s="5"/>
      <c r="GB412" s="5"/>
      <c r="GC412" s="5"/>
      <c r="GD412" s="5"/>
      <c r="GE412" s="5"/>
      <c r="GF412" s="5"/>
      <c r="GG412" s="5"/>
      <c r="GH412" s="5"/>
      <c r="GI412" s="5"/>
      <c r="GJ412" s="5"/>
      <c r="GK412" s="5"/>
      <c r="GL412" s="5"/>
      <c r="GM412" s="5"/>
      <c r="GN412" s="5"/>
      <c r="GO412" s="5"/>
      <c r="GP412" s="5"/>
      <c r="GQ412" s="5"/>
      <c r="GR412" s="5"/>
      <c r="GS412" s="5"/>
      <c r="GT412" s="5"/>
      <c r="GU412" s="5"/>
      <c r="GV412" s="5"/>
      <c r="GW412" s="5"/>
      <c r="GX412" s="5"/>
      <c r="GY412" s="5"/>
      <c r="GZ412" s="5"/>
      <c r="HA412" s="5"/>
      <c r="HB412" s="5"/>
      <c r="HC412" s="5"/>
      <c r="HD412" s="5"/>
      <c r="HE412" s="5"/>
      <c r="HF412" s="5"/>
      <c r="HG412" s="5"/>
      <c r="HH412" s="5"/>
      <c r="HI412" s="5"/>
      <c r="HJ412" s="5"/>
      <c r="HK412" s="5"/>
      <c r="HL412" s="5"/>
      <c r="HM412" s="5"/>
      <c r="HN412" s="5"/>
      <c r="HO412" s="5"/>
    </row>
    <row r="413" spans="2:223"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  <c r="DX413" s="5"/>
      <c r="DY413" s="5"/>
      <c r="DZ413" s="5"/>
      <c r="EA413" s="5"/>
      <c r="EB413" s="5"/>
      <c r="EC413" s="5"/>
      <c r="ED413" s="5"/>
      <c r="EE413" s="5"/>
      <c r="EF413" s="5"/>
      <c r="EG413" s="5"/>
      <c r="EH413" s="5"/>
      <c r="EI413" s="5"/>
      <c r="EJ413" s="5"/>
      <c r="EK413" s="5"/>
      <c r="EL413" s="5"/>
      <c r="EM413" s="5"/>
      <c r="EN413" s="5"/>
      <c r="EO413" s="5"/>
      <c r="EP413" s="5"/>
      <c r="EQ413" s="5"/>
      <c r="ER413" s="5"/>
      <c r="ES413" s="5"/>
      <c r="ET413" s="5"/>
      <c r="EU413" s="5"/>
      <c r="EV413" s="5"/>
      <c r="EW413" s="5"/>
      <c r="EX413" s="5"/>
      <c r="EY413" s="5"/>
      <c r="EZ413" s="5"/>
      <c r="FA413" s="5"/>
      <c r="FB413" s="5"/>
      <c r="FC413" s="5"/>
      <c r="FD413" s="5"/>
      <c r="FE413" s="5"/>
      <c r="FF413" s="5"/>
      <c r="FG413" s="5"/>
      <c r="FH413" s="5"/>
      <c r="FI413" s="5"/>
      <c r="FJ413" s="5"/>
      <c r="FK413" s="5"/>
      <c r="FL413" s="5"/>
      <c r="FM413" s="5"/>
      <c r="FN413" s="5"/>
      <c r="FO413" s="5"/>
      <c r="FP413" s="5"/>
      <c r="FQ413" s="5"/>
      <c r="FR413" s="5"/>
      <c r="FS413" s="5"/>
      <c r="FT413" s="5"/>
      <c r="FU413" s="5"/>
      <c r="FV413" s="5"/>
      <c r="FW413" s="5"/>
      <c r="FX413" s="5"/>
      <c r="FY413" s="5"/>
      <c r="FZ413" s="5"/>
      <c r="GA413" s="5"/>
      <c r="GB413" s="5"/>
      <c r="GC413" s="5"/>
      <c r="GD413" s="5"/>
      <c r="GE413" s="5"/>
      <c r="GF413" s="5"/>
      <c r="GG413" s="5"/>
      <c r="GH413" s="5"/>
      <c r="GI413" s="5"/>
      <c r="GJ413" s="5"/>
      <c r="GK413" s="5"/>
      <c r="GL413" s="5"/>
      <c r="GM413" s="5"/>
      <c r="GN413" s="5"/>
      <c r="GO413" s="5"/>
      <c r="GP413" s="5"/>
      <c r="GQ413" s="5"/>
      <c r="GR413" s="5"/>
      <c r="GS413" s="5"/>
      <c r="GT413" s="5"/>
      <c r="GU413" s="5"/>
      <c r="GV413" s="5"/>
      <c r="GW413" s="5"/>
      <c r="GX413" s="5"/>
      <c r="GY413" s="5"/>
      <c r="GZ413" s="5"/>
      <c r="HA413" s="5"/>
      <c r="HB413" s="5"/>
      <c r="HC413" s="5"/>
      <c r="HD413" s="5"/>
      <c r="HE413" s="5"/>
      <c r="HF413" s="5"/>
      <c r="HG413" s="5"/>
      <c r="HH413" s="5"/>
      <c r="HI413" s="5"/>
      <c r="HJ413" s="5"/>
      <c r="HK413" s="5"/>
      <c r="HL413" s="5"/>
      <c r="HM413" s="5"/>
      <c r="HN413" s="5"/>
      <c r="HO413" s="5"/>
    </row>
    <row r="414" spans="2:223"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  <c r="DX414" s="5"/>
      <c r="DY414" s="5"/>
      <c r="DZ414" s="5"/>
      <c r="EA414" s="5"/>
      <c r="EB414" s="5"/>
      <c r="EC414" s="5"/>
      <c r="ED414" s="5"/>
      <c r="EE414" s="5"/>
      <c r="EF414" s="5"/>
      <c r="EG414" s="5"/>
      <c r="EH414" s="5"/>
      <c r="EI414" s="5"/>
      <c r="EJ414" s="5"/>
      <c r="EK414" s="5"/>
      <c r="EL414" s="5"/>
      <c r="EM414" s="5"/>
      <c r="EN414" s="5"/>
      <c r="EO414" s="5"/>
      <c r="EP414" s="5"/>
      <c r="EQ414" s="5"/>
      <c r="ER414" s="5"/>
      <c r="ES414" s="5"/>
      <c r="ET414" s="5"/>
      <c r="EU414" s="5"/>
      <c r="EV414" s="5"/>
      <c r="EW414" s="5"/>
      <c r="EX414" s="5"/>
      <c r="EY414" s="5"/>
      <c r="EZ414" s="5"/>
      <c r="FA414" s="5"/>
      <c r="FB414" s="5"/>
      <c r="FC414" s="5"/>
      <c r="FD414" s="5"/>
      <c r="FE414" s="5"/>
      <c r="FF414" s="5"/>
      <c r="FG414" s="5"/>
      <c r="FH414" s="5"/>
      <c r="FI414" s="5"/>
      <c r="FJ414" s="5"/>
      <c r="FK414" s="5"/>
      <c r="FL414" s="5"/>
      <c r="FM414" s="5"/>
      <c r="FN414" s="5"/>
      <c r="FO414" s="5"/>
      <c r="FP414" s="5"/>
      <c r="FQ414" s="5"/>
      <c r="FR414" s="5"/>
      <c r="FS414" s="5"/>
      <c r="FT414" s="5"/>
      <c r="FU414" s="5"/>
      <c r="FV414" s="5"/>
      <c r="FW414" s="5"/>
      <c r="FX414" s="5"/>
      <c r="FY414" s="5"/>
      <c r="FZ414" s="5"/>
      <c r="GA414" s="5"/>
      <c r="GB414" s="5"/>
      <c r="GC414" s="5"/>
      <c r="GD414" s="5"/>
      <c r="GE414" s="5"/>
      <c r="GF414" s="5"/>
      <c r="GG414" s="5"/>
      <c r="GH414" s="5"/>
      <c r="GI414" s="5"/>
      <c r="GJ414" s="5"/>
      <c r="GK414" s="5"/>
      <c r="GL414" s="5"/>
      <c r="GM414" s="5"/>
      <c r="GN414" s="5"/>
      <c r="GO414" s="5"/>
      <c r="GP414" s="5"/>
      <c r="GQ414" s="5"/>
      <c r="GR414" s="5"/>
      <c r="GS414" s="5"/>
      <c r="GT414" s="5"/>
      <c r="GU414" s="5"/>
      <c r="GV414" s="5"/>
      <c r="GW414" s="5"/>
      <c r="GX414" s="5"/>
      <c r="GY414" s="5"/>
      <c r="GZ414" s="5"/>
      <c r="HA414" s="5"/>
      <c r="HB414" s="5"/>
      <c r="HC414" s="5"/>
      <c r="HD414" s="5"/>
      <c r="HE414" s="5"/>
      <c r="HF414" s="5"/>
      <c r="HG414" s="5"/>
      <c r="HH414" s="5"/>
      <c r="HI414" s="5"/>
      <c r="HJ414" s="5"/>
      <c r="HK414" s="5"/>
      <c r="HL414" s="5"/>
      <c r="HM414" s="5"/>
      <c r="HN414" s="5"/>
      <c r="HO414" s="5"/>
    </row>
    <row r="415" spans="2:223"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  <c r="DX415" s="5"/>
      <c r="DY415" s="5"/>
      <c r="DZ415" s="5"/>
      <c r="EA415" s="5"/>
      <c r="EB415" s="5"/>
      <c r="EC415" s="5"/>
      <c r="ED415" s="5"/>
      <c r="EE415" s="5"/>
      <c r="EF415" s="5"/>
      <c r="EG415" s="5"/>
      <c r="EH415" s="5"/>
      <c r="EI415" s="5"/>
      <c r="EJ415" s="5"/>
      <c r="EK415" s="5"/>
      <c r="EL415" s="5"/>
      <c r="EM415" s="5"/>
      <c r="EN415" s="5"/>
      <c r="EO415" s="5"/>
      <c r="EP415" s="5"/>
      <c r="EQ415" s="5"/>
      <c r="ER415" s="5"/>
      <c r="ES415" s="5"/>
      <c r="ET415" s="5"/>
      <c r="EU415" s="5"/>
      <c r="EV415" s="5"/>
      <c r="EW415" s="5"/>
      <c r="EX415" s="5"/>
      <c r="EY415" s="5"/>
      <c r="EZ415" s="5"/>
      <c r="FA415" s="5"/>
      <c r="FB415" s="5"/>
      <c r="FC415" s="5"/>
      <c r="FD415" s="5"/>
      <c r="FE415" s="5"/>
      <c r="FF415" s="5"/>
      <c r="FG415" s="5"/>
      <c r="FH415" s="5"/>
      <c r="FI415" s="5"/>
      <c r="FJ415" s="5"/>
      <c r="FK415" s="5"/>
      <c r="FL415" s="5"/>
      <c r="FM415" s="5"/>
      <c r="FN415" s="5"/>
      <c r="FO415" s="5"/>
      <c r="FP415" s="5"/>
      <c r="FQ415" s="5"/>
      <c r="FR415" s="5"/>
      <c r="FS415" s="5"/>
      <c r="FT415" s="5"/>
      <c r="FU415" s="5"/>
      <c r="FV415" s="5"/>
      <c r="FW415" s="5"/>
      <c r="FX415" s="5"/>
      <c r="FY415" s="5"/>
      <c r="FZ415" s="5"/>
      <c r="GA415" s="5"/>
      <c r="GB415" s="5"/>
      <c r="GC415" s="5"/>
      <c r="GD415" s="5"/>
      <c r="GE415" s="5"/>
      <c r="GF415" s="5"/>
      <c r="GG415" s="5"/>
      <c r="GH415" s="5"/>
      <c r="GI415" s="5"/>
      <c r="GJ415" s="5"/>
      <c r="GK415" s="5"/>
      <c r="GL415" s="5"/>
      <c r="GM415" s="5"/>
      <c r="GN415" s="5"/>
      <c r="GO415" s="5"/>
      <c r="GP415" s="5"/>
      <c r="GQ415" s="5"/>
      <c r="GR415" s="5"/>
      <c r="GS415" s="5"/>
      <c r="GT415" s="5"/>
      <c r="GU415" s="5"/>
      <c r="GV415" s="5"/>
      <c r="GW415" s="5"/>
      <c r="GX415" s="5"/>
      <c r="GY415" s="5"/>
      <c r="GZ415" s="5"/>
      <c r="HA415" s="5"/>
      <c r="HB415" s="5"/>
      <c r="HC415" s="5"/>
      <c r="HD415" s="5"/>
      <c r="HE415" s="5"/>
      <c r="HF415" s="5"/>
      <c r="HG415" s="5"/>
      <c r="HH415" s="5"/>
      <c r="HI415" s="5"/>
      <c r="HJ415" s="5"/>
      <c r="HK415" s="5"/>
      <c r="HL415" s="5"/>
      <c r="HM415" s="5"/>
      <c r="HN415" s="5"/>
      <c r="HO415" s="5"/>
    </row>
    <row r="416" spans="2:223"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  <c r="DX416" s="5"/>
      <c r="DY416" s="5"/>
      <c r="DZ416" s="5"/>
      <c r="EA416" s="5"/>
      <c r="EB416" s="5"/>
      <c r="EC416" s="5"/>
      <c r="ED416" s="5"/>
      <c r="EE416" s="5"/>
      <c r="EF416" s="5"/>
      <c r="EG416" s="5"/>
      <c r="EH416" s="5"/>
      <c r="EI416" s="5"/>
      <c r="EJ416" s="5"/>
      <c r="EK416" s="5"/>
      <c r="EL416" s="5"/>
      <c r="EM416" s="5"/>
      <c r="EN416" s="5"/>
      <c r="EO416" s="5"/>
      <c r="EP416" s="5"/>
      <c r="EQ416" s="5"/>
      <c r="ER416" s="5"/>
      <c r="ES416" s="5"/>
      <c r="ET416" s="5"/>
      <c r="EU416" s="5"/>
      <c r="EV416" s="5"/>
      <c r="EW416" s="5"/>
      <c r="EX416" s="5"/>
      <c r="EY416" s="5"/>
      <c r="EZ416" s="5"/>
      <c r="FA416" s="5"/>
      <c r="FB416" s="5"/>
      <c r="FC416" s="5"/>
      <c r="FD416" s="5"/>
      <c r="FE416" s="5"/>
      <c r="FF416" s="5"/>
      <c r="FG416" s="5"/>
      <c r="FH416" s="5"/>
      <c r="FI416" s="5"/>
      <c r="FJ416" s="5"/>
      <c r="FK416" s="5"/>
      <c r="FL416" s="5"/>
      <c r="FM416" s="5"/>
      <c r="FN416" s="5"/>
      <c r="FO416" s="5"/>
      <c r="FP416" s="5"/>
      <c r="FQ416" s="5"/>
      <c r="FR416" s="5"/>
      <c r="FS416" s="5"/>
      <c r="FT416" s="5"/>
      <c r="FU416" s="5"/>
      <c r="FV416" s="5"/>
      <c r="FW416" s="5"/>
      <c r="FX416" s="5"/>
      <c r="FY416" s="5"/>
      <c r="FZ416" s="5"/>
      <c r="GA416" s="5"/>
      <c r="GB416" s="5"/>
      <c r="GC416" s="5"/>
      <c r="GD416" s="5"/>
      <c r="GE416" s="5"/>
      <c r="GF416" s="5"/>
      <c r="GG416" s="5"/>
      <c r="GH416" s="5"/>
      <c r="GI416" s="5"/>
      <c r="GJ416" s="5"/>
      <c r="GK416" s="5"/>
      <c r="GL416" s="5"/>
      <c r="GM416" s="5"/>
      <c r="GN416" s="5"/>
      <c r="GO416" s="5"/>
      <c r="GP416" s="5"/>
      <c r="GQ416" s="5"/>
      <c r="GR416" s="5"/>
      <c r="GS416" s="5"/>
      <c r="GT416" s="5"/>
      <c r="GU416" s="5"/>
      <c r="GV416" s="5"/>
      <c r="GW416" s="5"/>
      <c r="GX416" s="5"/>
      <c r="GY416" s="5"/>
      <c r="GZ416" s="5"/>
      <c r="HA416" s="5"/>
      <c r="HB416" s="5"/>
      <c r="HC416" s="5"/>
      <c r="HD416" s="5"/>
      <c r="HE416" s="5"/>
      <c r="HF416" s="5"/>
      <c r="HG416" s="5"/>
      <c r="HH416" s="5"/>
      <c r="HI416" s="5"/>
      <c r="HJ416" s="5"/>
      <c r="HK416" s="5"/>
      <c r="HL416" s="5"/>
      <c r="HM416" s="5"/>
      <c r="HN416" s="5"/>
      <c r="HO416" s="5"/>
    </row>
    <row r="417" spans="10:223"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  <c r="DX417" s="5"/>
      <c r="DY417" s="5"/>
      <c r="DZ417" s="5"/>
      <c r="EA417" s="5"/>
      <c r="EB417" s="5"/>
      <c r="EC417" s="5"/>
      <c r="ED417" s="5"/>
      <c r="EE417" s="5"/>
      <c r="EF417" s="5"/>
      <c r="EG417" s="5"/>
      <c r="EH417" s="5"/>
      <c r="EI417" s="5"/>
      <c r="EJ417" s="5"/>
      <c r="EK417" s="5"/>
      <c r="EL417" s="5"/>
      <c r="EM417" s="5"/>
      <c r="EN417" s="5"/>
      <c r="EO417" s="5"/>
      <c r="EP417" s="5"/>
      <c r="EQ417" s="5"/>
      <c r="ER417" s="5"/>
      <c r="ES417" s="5"/>
      <c r="ET417" s="5"/>
      <c r="EU417" s="5"/>
      <c r="EV417" s="5"/>
      <c r="EW417" s="5"/>
      <c r="EX417" s="5"/>
      <c r="EY417" s="5"/>
      <c r="EZ417" s="5"/>
      <c r="FA417" s="5"/>
      <c r="FB417" s="5"/>
      <c r="FC417" s="5"/>
      <c r="FD417" s="5"/>
      <c r="FE417" s="5"/>
      <c r="FF417" s="5"/>
      <c r="FG417" s="5"/>
      <c r="FH417" s="5"/>
      <c r="FI417" s="5"/>
      <c r="FJ417" s="5"/>
      <c r="FK417" s="5"/>
      <c r="FL417" s="5"/>
      <c r="FM417" s="5"/>
      <c r="FN417" s="5"/>
      <c r="FO417" s="5"/>
      <c r="FP417" s="5"/>
      <c r="FQ417" s="5"/>
      <c r="FR417" s="5"/>
      <c r="FS417" s="5"/>
      <c r="FT417" s="5"/>
      <c r="FU417" s="5"/>
      <c r="FV417" s="5"/>
      <c r="FW417" s="5"/>
      <c r="FX417" s="5"/>
      <c r="FY417" s="5"/>
      <c r="FZ417" s="5"/>
      <c r="GA417" s="5"/>
      <c r="GB417" s="5"/>
      <c r="GC417" s="5"/>
      <c r="GD417" s="5"/>
      <c r="GE417" s="5"/>
      <c r="GF417" s="5"/>
      <c r="GG417" s="5"/>
      <c r="GH417" s="5"/>
      <c r="GI417" s="5"/>
      <c r="GJ417" s="5"/>
      <c r="GK417" s="5"/>
      <c r="GL417" s="5"/>
      <c r="GM417" s="5"/>
      <c r="GN417" s="5"/>
      <c r="GO417" s="5"/>
      <c r="GP417" s="5"/>
      <c r="GQ417" s="5"/>
      <c r="GR417" s="5"/>
      <c r="GS417" s="5"/>
      <c r="GT417" s="5"/>
      <c r="GU417" s="5"/>
      <c r="GV417" s="5"/>
      <c r="GW417" s="5"/>
      <c r="GX417" s="5"/>
      <c r="GY417" s="5"/>
      <c r="GZ417" s="5"/>
      <c r="HA417" s="5"/>
      <c r="HB417" s="5"/>
      <c r="HC417" s="5"/>
      <c r="HD417" s="5"/>
      <c r="HE417" s="5"/>
      <c r="HF417" s="5"/>
      <c r="HG417" s="5"/>
      <c r="HH417" s="5"/>
      <c r="HI417" s="5"/>
      <c r="HJ417" s="5"/>
      <c r="HK417" s="5"/>
      <c r="HL417" s="5"/>
      <c r="HM417" s="5"/>
      <c r="HN417" s="5"/>
      <c r="HO417" s="5"/>
    </row>
    <row r="418" spans="10:223"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  <c r="DX418" s="5"/>
      <c r="DY418" s="5"/>
      <c r="DZ418" s="5"/>
      <c r="EA418" s="5"/>
      <c r="EB418" s="5"/>
      <c r="EC418" s="5"/>
      <c r="ED418" s="5"/>
      <c r="EE418" s="5"/>
      <c r="EF418" s="5"/>
      <c r="EG418" s="5"/>
      <c r="EH418" s="5"/>
      <c r="EI418" s="5"/>
      <c r="EJ418" s="5"/>
      <c r="EK418" s="5"/>
      <c r="EL418" s="5"/>
      <c r="EM418" s="5"/>
      <c r="EN418" s="5"/>
      <c r="EO418" s="5"/>
      <c r="EP418" s="5"/>
      <c r="EQ418" s="5"/>
      <c r="ER418" s="5"/>
      <c r="ES418" s="5"/>
      <c r="ET418" s="5"/>
      <c r="EU418" s="5"/>
      <c r="EV418" s="5"/>
      <c r="EW418" s="5"/>
      <c r="EX418" s="5"/>
      <c r="EY418" s="5"/>
      <c r="EZ418" s="5"/>
      <c r="FA418" s="5"/>
      <c r="FB418" s="5"/>
      <c r="FC418" s="5"/>
      <c r="FD418" s="5"/>
      <c r="FE418" s="5"/>
      <c r="FF418" s="5"/>
      <c r="FG418" s="5"/>
      <c r="FH418" s="5"/>
      <c r="FI418" s="5"/>
      <c r="FJ418" s="5"/>
      <c r="FK418" s="5"/>
      <c r="FL418" s="5"/>
      <c r="FM418" s="5"/>
      <c r="FN418" s="5"/>
      <c r="FO418" s="5"/>
      <c r="FP418" s="5"/>
      <c r="FQ418" s="5"/>
      <c r="FR418" s="5"/>
      <c r="FS418" s="5"/>
      <c r="FT418" s="5"/>
      <c r="FU418" s="5"/>
      <c r="FV418" s="5"/>
      <c r="FW418" s="5"/>
      <c r="FX418" s="5"/>
      <c r="FY418" s="5"/>
      <c r="FZ418" s="5"/>
      <c r="GA418" s="5"/>
      <c r="GB418" s="5"/>
      <c r="GC418" s="5"/>
      <c r="GD418" s="5"/>
      <c r="GE418" s="5"/>
      <c r="GF418" s="5"/>
      <c r="GG418" s="5"/>
      <c r="GH418" s="5"/>
      <c r="GI418" s="5"/>
      <c r="GJ418" s="5"/>
      <c r="GK418" s="5"/>
      <c r="GL418" s="5"/>
      <c r="GM418" s="5"/>
      <c r="GN418" s="5"/>
      <c r="GO418" s="5"/>
      <c r="GP418" s="5"/>
      <c r="GQ418" s="5"/>
      <c r="GR418" s="5"/>
      <c r="GS418" s="5"/>
      <c r="GT418" s="5"/>
      <c r="GU418" s="5"/>
      <c r="GV418" s="5"/>
      <c r="GW418" s="5"/>
      <c r="GX418" s="5"/>
      <c r="GY418" s="5"/>
      <c r="GZ418" s="5"/>
      <c r="HA418" s="5"/>
      <c r="HB418" s="5"/>
      <c r="HC418" s="5"/>
      <c r="HD418" s="5"/>
      <c r="HE418" s="5"/>
      <c r="HF418" s="5"/>
      <c r="HG418" s="5"/>
      <c r="HH418" s="5"/>
      <c r="HI418" s="5"/>
      <c r="HJ418" s="5"/>
      <c r="HK418" s="5"/>
      <c r="HL418" s="5"/>
      <c r="HM418" s="5"/>
      <c r="HN418" s="5"/>
      <c r="HO418" s="5"/>
    </row>
    <row r="419" spans="10:223"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  <c r="DX419" s="5"/>
      <c r="DY419" s="5"/>
      <c r="DZ419" s="5"/>
      <c r="EA419" s="5"/>
      <c r="EB419" s="5"/>
      <c r="EC419" s="5"/>
      <c r="ED419" s="5"/>
      <c r="EE419" s="5"/>
      <c r="EF419" s="5"/>
      <c r="EG419" s="5"/>
      <c r="EH419" s="5"/>
      <c r="EI419" s="5"/>
      <c r="EJ419" s="5"/>
      <c r="EK419" s="5"/>
      <c r="EL419" s="5"/>
      <c r="EM419" s="5"/>
      <c r="EN419" s="5"/>
      <c r="EO419" s="5"/>
      <c r="EP419" s="5"/>
      <c r="EQ419" s="5"/>
      <c r="ER419" s="5"/>
      <c r="ES419" s="5"/>
      <c r="ET419" s="5"/>
      <c r="EU419" s="5"/>
      <c r="EV419" s="5"/>
      <c r="EW419" s="5"/>
      <c r="EX419" s="5"/>
      <c r="EY419" s="5"/>
      <c r="EZ419" s="5"/>
      <c r="FA419" s="5"/>
      <c r="FB419" s="5"/>
      <c r="FC419" s="5"/>
      <c r="FD419" s="5"/>
      <c r="FE419" s="5"/>
      <c r="FF419" s="5"/>
      <c r="FG419" s="5"/>
      <c r="FH419" s="5"/>
      <c r="FI419" s="5"/>
      <c r="FJ419" s="5"/>
      <c r="FK419" s="5"/>
      <c r="FL419" s="5"/>
      <c r="FM419" s="5"/>
      <c r="FN419" s="5"/>
      <c r="FO419" s="5"/>
      <c r="FP419" s="5"/>
      <c r="FQ419" s="5"/>
      <c r="FR419" s="5"/>
      <c r="FS419" s="5"/>
      <c r="FT419" s="5"/>
      <c r="FU419" s="5"/>
      <c r="FV419" s="5"/>
      <c r="FW419" s="5"/>
      <c r="FX419" s="5"/>
      <c r="FY419" s="5"/>
      <c r="FZ419" s="5"/>
      <c r="GA419" s="5"/>
      <c r="GB419" s="5"/>
      <c r="GC419" s="5"/>
      <c r="GD419" s="5"/>
      <c r="GE419" s="5"/>
      <c r="GF419" s="5"/>
      <c r="GG419" s="5"/>
      <c r="GH419" s="5"/>
      <c r="GI419" s="5"/>
      <c r="GJ419" s="5"/>
      <c r="GK419" s="5"/>
      <c r="GL419" s="5"/>
      <c r="GM419" s="5"/>
      <c r="GN419" s="5"/>
      <c r="GO419" s="5"/>
      <c r="GP419" s="5"/>
      <c r="GQ419" s="5"/>
      <c r="GR419" s="5"/>
      <c r="GS419" s="5"/>
      <c r="GT419" s="5"/>
      <c r="GU419" s="5"/>
      <c r="GV419" s="5"/>
      <c r="GW419" s="5"/>
      <c r="GX419" s="5"/>
      <c r="GY419" s="5"/>
      <c r="GZ419" s="5"/>
      <c r="HA419" s="5"/>
      <c r="HB419" s="5"/>
      <c r="HC419" s="5"/>
      <c r="HD419" s="5"/>
      <c r="HE419" s="5"/>
      <c r="HF419" s="5"/>
      <c r="HG419" s="5"/>
      <c r="HH419" s="5"/>
      <c r="HI419" s="5"/>
      <c r="HJ419" s="5"/>
      <c r="HK419" s="5"/>
      <c r="HL419" s="5"/>
      <c r="HM419" s="5"/>
      <c r="HN419" s="5"/>
      <c r="HO419" s="5"/>
    </row>
    <row r="420" spans="10:223"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  <c r="DX420" s="5"/>
      <c r="DY420" s="5"/>
      <c r="DZ420" s="5"/>
      <c r="EA420" s="5"/>
      <c r="EB420" s="5"/>
      <c r="EC420" s="5"/>
      <c r="ED420" s="5"/>
      <c r="EE420" s="5"/>
      <c r="EF420" s="5"/>
      <c r="EG420" s="5"/>
      <c r="EH420" s="5"/>
      <c r="EI420" s="5"/>
      <c r="EJ420" s="5"/>
      <c r="EK420" s="5"/>
      <c r="EL420" s="5"/>
      <c r="EM420" s="5"/>
      <c r="EN420" s="5"/>
      <c r="EO420" s="5"/>
      <c r="EP420" s="5"/>
      <c r="EQ420" s="5"/>
      <c r="ER420" s="5"/>
      <c r="ES420" s="5"/>
      <c r="ET420" s="5"/>
      <c r="EU420" s="5"/>
      <c r="EV420" s="5"/>
      <c r="EW420" s="5"/>
      <c r="EX420" s="5"/>
      <c r="EY420" s="5"/>
      <c r="EZ420" s="5"/>
      <c r="FA420" s="5"/>
      <c r="FB420" s="5"/>
      <c r="FC420" s="5"/>
      <c r="FD420" s="5"/>
      <c r="FE420" s="5"/>
      <c r="FF420" s="5"/>
      <c r="FG420" s="5"/>
      <c r="FH420" s="5"/>
      <c r="FI420" s="5"/>
      <c r="FJ420" s="5"/>
      <c r="FK420" s="5"/>
      <c r="FL420" s="5"/>
      <c r="FM420" s="5"/>
      <c r="FN420" s="5"/>
      <c r="FO420" s="5"/>
      <c r="FP420" s="5"/>
      <c r="FQ420" s="5"/>
      <c r="FR420" s="5"/>
      <c r="FS420" s="5"/>
      <c r="FT420" s="5"/>
      <c r="FU420" s="5"/>
      <c r="FV420" s="5"/>
      <c r="FW420" s="5"/>
      <c r="FX420" s="5"/>
      <c r="FY420" s="5"/>
      <c r="FZ420" s="5"/>
      <c r="GA420" s="5"/>
      <c r="GB420" s="5"/>
      <c r="GC420" s="5"/>
      <c r="GD420" s="5"/>
      <c r="GE420" s="5"/>
      <c r="GF420" s="5"/>
      <c r="GG420" s="5"/>
      <c r="GH420" s="5"/>
      <c r="GI420" s="5"/>
      <c r="GJ420" s="5"/>
      <c r="GK420" s="5"/>
      <c r="GL420" s="5"/>
      <c r="GM420" s="5"/>
      <c r="GN420" s="5"/>
      <c r="GO420" s="5"/>
      <c r="GP420" s="5"/>
      <c r="GQ420" s="5"/>
      <c r="GR420" s="5"/>
      <c r="GS420" s="5"/>
      <c r="GT420" s="5"/>
      <c r="GU420" s="5"/>
      <c r="GV420" s="5"/>
      <c r="GW420" s="5"/>
      <c r="GX420" s="5"/>
      <c r="GY420" s="5"/>
      <c r="GZ420" s="5"/>
      <c r="HA420" s="5"/>
      <c r="HB420" s="5"/>
      <c r="HC420" s="5"/>
      <c r="HD420" s="5"/>
      <c r="HE420" s="5"/>
      <c r="HF420" s="5"/>
      <c r="HG420" s="5"/>
      <c r="HH420" s="5"/>
      <c r="HI420" s="5"/>
      <c r="HJ420" s="5"/>
      <c r="HK420" s="5"/>
      <c r="HL420" s="5"/>
      <c r="HM420" s="5"/>
      <c r="HN420" s="5"/>
      <c r="HO420" s="5"/>
    </row>
    <row r="421" spans="10:223"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  <c r="DX421" s="5"/>
      <c r="DY421" s="5"/>
      <c r="DZ421" s="5"/>
      <c r="EA421" s="5"/>
      <c r="EB421" s="5"/>
      <c r="EC421" s="5"/>
      <c r="ED421" s="5"/>
      <c r="EE421" s="5"/>
      <c r="EF421" s="5"/>
      <c r="EG421" s="5"/>
      <c r="EH421" s="5"/>
      <c r="EI421" s="5"/>
      <c r="EJ421" s="5"/>
      <c r="EK421" s="5"/>
      <c r="EL421" s="5"/>
      <c r="EM421" s="5"/>
      <c r="EN421" s="5"/>
      <c r="EO421" s="5"/>
      <c r="EP421" s="5"/>
      <c r="EQ421" s="5"/>
      <c r="ER421" s="5"/>
      <c r="ES421" s="5"/>
      <c r="ET421" s="5"/>
      <c r="EU421" s="5"/>
      <c r="EV421" s="5"/>
      <c r="EW421" s="5"/>
      <c r="EX421" s="5"/>
      <c r="EY421" s="5"/>
      <c r="EZ421" s="5"/>
      <c r="FA421" s="5"/>
      <c r="FB421" s="5"/>
      <c r="FC421" s="5"/>
      <c r="FD421" s="5"/>
      <c r="FE421" s="5"/>
      <c r="FF421" s="5"/>
      <c r="FG421" s="5"/>
      <c r="FH421" s="5"/>
      <c r="FI421" s="5"/>
      <c r="FJ421" s="5"/>
      <c r="FK421" s="5"/>
      <c r="FL421" s="5"/>
      <c r="FM421" s="5"/>
      <c r="FN421" s="5"/>
      <c r="FO421" s="5"/>
      <c r="FP421" s="5"/>
      <c r="FQ421" s="5"/>
      <c r="FR421" s="5"/>
      <c r="FS421" s="5"/>
      <c r="FT421" s="5"/>
      <c r="FU421" s="5"/>
      <c r="FV421" s="5"/>
      <c r="FW421" s="5"/>
      <c r="FX421" s="5"/>
      <c r="FY421" s="5"/>
      <c r="FZ421" s="5"/>
      <c r="GA421" s="5"/>
      <c r="GB421" s="5"/>
      <c r="GC421" s="5"/>
      <c r="GD421" s="5"/>
      <c r="GE421" s="5"/>
      <c r="GF421" s="5"/>
      <c r="GG421" s="5"/>
      <c r="GH421" s="5"/>
      <c r="GI421" s="5"/>
      <c r="GJ421" s="5"/>
      <c r="GK421" s="5"/>
      <c r="GL421" s="5"/>
      <c r="GM421" s="5"/>
      <c r="GN421" s="5"/>
      <c r="GO421" s="5"/>
      <c r="GP421" s="5"/>
      <c r="GQ421" s="5"/>
      <c r="GR421" s="5"/>
      <c r="GS421" s="5"/>
      <c r="GT421" s="5"/>
      <c r="GU421" s="5"/>
      <c r="GV421" s="5"/>
      <c r="GW421" s="5"/>
      <c r="GX421" s="5"/>
      <c r="GY421" s="5"/>
      <c r="GZ421" s="5"/>
      <c r="HA421" s="5"/>
      <c r="HB421" s="5"/>
      <c r="HC421" s="5"/>
      <c r="HD421" s="5"/>
      <c r="HE421" s="5"/>
      <c r="HF421" s="5"/>
      <c r="HG421" s="5"/>
      <c r="HH421" s="5"/>
      <c r="HI421" s="5"/>
      <c r="HJ421" s="5"/>
      <c r="HK421" s="5"/>
      <c r="HL421" s="5"/>
      <c r="HM421" s="5"/>
      <c r="HN421" s="5"/>
      <c r="HO421" s="5"/>
    </row>
    <row r="422" spans="10:223"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  <c r="DX422" s="5"/>
      <c r="DY422" s="5"/>
      <c r="DZ422" s="5"/>
      <c r="EA422" s="5"/>
      <c r="EB422" s="5"/>
      <c r="EC422" s="5"/>
      <c r="ED422" s="5"/>
      <c r="EE422" s="5"/>
      <c r="EF422" s="5"/>
      <c r="EG422" s="5"/>
      <c r="EH422" s="5"/>
      <c r="EI422" s="5"/>
      <c r="EJ422" s="5"/>
      <c r="EK422" s="5"/>
      <c r="EL422" s="5"/>
      <c r="EM422" s="5"/>
      <c r="EN422" s="5"/>
      <c r="EO422" s="5"/>
      <c r="EP422" s="5"/>
      <c r="EQ422" s="5"/>
      <c r="ER422" s="5"/>
      <c r="ES422" s="5"/>
      <c r="ET422" s="5"/>
      <c r="EU422" s="5"/>
      <c r="EV422" s="5"/>
      <c r="EW422" s="5"/>
      <c r="EX422" s="5"/>
      <c r="EY422" s="5"/>
      <c r="EZ422" s="5"/>
      <c r="FA422" s="5"/>
      <c r="FB422" s="5"/>
      <c r="FC422" s="5"/>
      <c r="FD422" s="5"/>
      <c r="FE422" s="5"/>
      <c r="FF422" s="5"/>
      <c r="FG422" s="5"/>
      <c r="FH422" s="5"/>
      <c r="FI422" s="5"/>
      <c r="FJ422" s="5"/>
      <c r="FK422" s="5"/>
      <c r="FL422" s="5"/>
      <c r="FM422" s="5"/>
      <c r="FN422" s="5"/>
      <c r="FO422" s="5"/>
      <c r="FP422" s="5"/>
      <c r="FQ422" s="5"/>
      <c r="FR422" s="5"/>
      <c r="FS422" s="5"/>
      <c r="FT422" s="5"/>
      <c r="FU422" s="5"/>
      <c r="FV422" s="5"/>
      <c r="FW422" s="5"/>
      <c r="FX422" s="5"/>
      <c r="FY422" s="5"/>
      <c r="FZ422" s="5"/>
      <c r="GA422" s="5"/>
      <c r="GB422" s="5"/>
      <c r="GC422" s="5"/>
      <c r="GD422" s="5"/>
      <c r="GE422" s="5"/>
      <c r="GF422" s="5"/>
      <c r="GG422" s="5"/>
      <c r="GH422" s="5"/>
      <c r="GI422" s="5"/>
      <c r="GJ422" s="5"/>
      <c r="GK422" s="5"/>
      <c r="GL422" s="5"/>
      <c r="GM422" s="5"/>
      <c r="GN422" s="5"/>
      <c r="GO422" s="5"/>
      <c r="GP422" s="5"/>
      <c r="GQ422" s="5"/>
      <c r="GR422" s="5"/>
      <c r="GS422" s="5"/>
      <c r="GT422" s="5"/>
      <c r="GU422" s="5"/>
      <c r="GV422" s="5"/>
      <c r="GW422" s="5"/>
      <c r="GX422" s="5"/>
      <c r="GY422" s="5"/>
      <c r="GZ422" s="5"/>
      <c r="HA422" s="5"/>
      <c r="HB422" s="5"/>
      <c r="HC422" s="5"/>
      <c r="HD422" s="5"/>
      <c r="HE422" s="5"/>
      <c r="HF422" s="5"/>
      <c r="HG422" s="5"/>
      <c r="HH422" s="5"/>
      <c r="HI422" s="5"/>
      <c r="HJ422" s="5"/>
      <c r="HK422" s="5"/>
      <c r="HL422" s="5"/>
      <c r="HM422" s="5"/>
      <c r="HN422" s="5"/>
      <c r="HO422" s="5"/>
    </row>
    <row r="423" spans="10:223"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  <c r="DX423" s="5"/>
      <c r="DY423" s="5"/>
      <c r="DZ423" s="5"/>
      <c r="EA423" s="5"/>
      <c r="EB423" s="5"/>
      <c r="EC423" s="5"/>
      <c r="ED423" s="5"/>
      <c r="EE423" s="5"/>
      <c r="EF423" s="5"/>
      <c r="EG423" s="5"/>
      <c r="EH423" s="5"/>
      <c r="EI423" s="5"/>
      <c r="EJ423" s="5"/>
      <c r="EK423" s="5"/>
      <c r="EL423" s="5"/>
      <c r="EM423" s="5"/>
      <c r="EN423" s="5"/>
      <c r="EO423" s="5"/>
      <c r="EP423" s="5"/>
      <c r="EQ423" s="5"/>
      <c r="ER423" s="5"/>
      <c r="ES423" s="5"/>
      <c r="ET423" s="5"/>
      <c r="EU423" s="5"/>
      <c r="EV423" s="5"/>
      <c r="EW423" s="5"/>
      <c r="EX423" s="5"/>
      <c r="EY423" s="5"/>
      <c r="EZ423" s="5"/>
      <c r="FA423" s="5"/>
      <c r="FB423" s="5"/>
      <c r="FC423" s="5"/>
      <c r="FD423" s="5"/>
      <c r="FE423" s="5"/>
      <c r="FF423" s="5"/>
      <c r="FG423" s="5"/>
      <c r="FH423" s="5"/>
      <c r="FI423" s="5"/>
      <c r="FJ423" s="5"/>
      <c r="FK423" s="5"/>
      <c r="FL423" s="5"/>
      <c r="FM423" s="5"/>
      <c r="FN423" s="5"/>
      <c r="FO423" s="5"/>
      <c r="FP423" s="5"/>
      <c r="FQ423" s="5"/>
      <c r="FR423" s="5"/>
      <c r="FS423" s="5"/>
      <c r="FT423" s="5"/>
      <c r="FU423" s="5"/>
      <c r="FV423" s="5"/>
      <c r="FW423" s="5"/>
      <c r="FX423" s="5"/>
      <c r="FY423" s="5"/>
      <c r="FZ423" s="5"/>
      <c r="GA423" s="5"/>
      <c r="GB423" s="5"/>
      <c r="GC423" s="5"/>
      <c r="GD423" s="5"/>
      <c r="GE423" s="5"/>
      <c r="GF423" s="5"/>
      <c r="GG423" s="5"/>
      <c r="GH423" s="5"/>
      <c r="GI423" s="5"/>
      <c r="GJ423" s="5"/>
      <c r="GK423" s="5"/>
      <c r="GL423" s="5"/>
      <c r="GM423" s="5"/>
      <c r="GN423" s="5"/>
      <c r="GO423" s="5"/>
      <c r="GP423" s="5"/>
      <c r="GQ423" s="5"/>
      <c r="GR423" s="5"/>
      <c r="GS423" s="5"/>
      <c r="GT423" s="5"/>
      <c r="GU423" s="5"/>
      <c r="GV423" s="5"/>
      <c r="GW423" s="5"/>
      <c r="GX423" s="5"/>
      <c r="GY423" s="5"/>
      <c r="GZ423" s="5"/>
      <c r="HA423" s="5"/>
      <c r="HB423" s="5"/>
      <c r="HC423" s="5"/>
      <c r="HD423" s="5"/>
      <c r="HE423" s="5"/>
      <c r="HF423" s="5"/>
      <c r="HG423" s="5"/>
      <c r="HH423" s="5"/>
      <c r="HI423" s="5"/>
      <c r="HJ423" s="5"/>
      <c r="HK423" s="5"/>
      <c r="HL423" s="5"/>
      <c r="HM423" s="5"/>
      <c r="HN423" s="5"/>
      <c r="HO423" s="5"/>
    </row>
    <row r="424" spans="10:223"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  <c r="DX424" s="5"/>
      <c r="DY424" s="5"/>
      <c r="DZ424" s="5"/>
      <c r="EA424" s="5"/>
      <c r="EB424" s="5"/>
      <c r="EC424" s="5"/>
      <c r="ED424" s="5"/>
      <c r="EE424" s="5"/>
      <c r="EF424" s="5"/>
      <c r="EG424" s="5"/>
      <c r="EH424" s="5"/>
      <c r="EI424" s="5"/>
      <c r="EJ424" s="5"/>
      <c r="EK424" s="5"/>
      <c r="EL424" s="5"/>
      <c r="EM424" s="5"/>
      <c r="EN424" s="5"/>
      <c r="EO424" s="5"/>
      <c r="EP424" s="5"/>
      <c r="EQ424" s="5"/>
      <c r="ER424" s="5"/>
      <c r="ES424" s="5"/>
      <c r="ET424" s="5"/>
      <c r="EU424" s="5"/>
      <c r="EV424" s="5"/>
      <c r="EW424" s="5"/>
      <c r="EX424" s="5"/>
      <c r="EY424" s="5"/>
      <c r="EZ424" s="5"/>
      <c r="FA424" s="5"/>
      <c r="FB424" s="5"/>
      <c r="FC424" s="5"/>
      <c r="FD424" s="5"/>
      <c r="FE424" s="5"/>
      <c r="FF424" s="5"/>
      <c r="FG424" s="5"/>
      <c r="FH424" s="5"/>
      <c r="FI424" s="5"/>
      <c r="FJ424" s="5"/>
      <c r="FK424" s="5"/>
      <c r="FL424" s="5"/>
      <c r="FM424" s="5"/>
      <c r="FN424" s="5"/>
      <c r="FO424" s="5"/>
      <c r="FP424" s="5"/>
      <c r="FQ424" s="5"/>
      <c r="FR424" s="5"/>
      <c r="FS424" s="5"/>
      <c r="FT424" s="5"/>
      <c r="FU424" s="5"/>
      <c r="FV424" s="5"/>
      <c r="FW424" s="5"/>
      <c r="FX424" s="5"/>
      <c r="FY424" s="5"/>
      <c r="FZ424" s="5"/>
      <c r="GA424" s="5"/>
      <c r="GB424" s="5"/>
      <c r="GC424" s="5"/>
      <c r="GD424" s="5"/>
      <c r="GE424" s="5"/>
      <c r="GF424" s="5"/>
      <c r="GG424" s="5"/>
      <c r="GH424" s="5"/>
      <c r="GI424" s="5"/>
      <c r="GJ424" s="5"/>
      <c r="GK424" s="5"/>
      <c r="GL424" s="5"/>
      <c r="GM424" s="5"/>
      <c r="GN424" s="5"/>
      <c r="GO424" s="5"/>
      <c r="GP424" s="5"/>
      <c r="GQ424" s="5"/>
      <c r="GR424" s="5"/>
      <c r="GS424" s="5"/>
      <c r="GT424" s="5"/>
      <c r="GU424" s="5"/>
      <c r="GV424" s="5"/>
      <c r="GW424" s="5"/>
      <c r="GX424" s="5"/>
      <c r="GY424" s="5"/>
      <c r="GZ424" s="5"/>
      <c r="HA424" s="5"/>
      <c r="HB424" s="5"/>
      <c r="HC424" s="5"/>
      <c r="HD424" s="5"/>
      <c r="HE424" s="5"/>
      <c r="HF424" s="5"/>
      <c r="HG424" s="5"/>
      <c r="HH424" s="5"/>
      <c r="HI424" s="5"/>
      <c r="HJ424" s="5"/>
      <c r="HK424" s="5"/>
      <c r="HL424" s="5"/>
      <c r="HM424" s="5"/>
      <c r="HN424" s="5"/>
      <c r="HO424" s="5"/>
    </row>
    <row r="425" spans="10:223"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  <c r="DX425" s="5"/>
      <c r="DY425" s="5"/>
      <c r="DZ425" s="5"/>
      <c r="EA425" s="5"/>
      <c r="EB425" s="5"/>
      <c r="EC425" s="5"/>
      <c r="ED425" s="5"/>
      <c r="EE425" s="5"/>
      <c r="EF425" s="5"/>
      <c r="EG425" s="5"/>
      <c r="EH425" s="5"/>
      <c r="EI425" s="5"/>
      <c r="EJ425" s="5"/>
      <c r="EK425" s="5"/>
      <c r="EL425" s="5"/>
      <c r="EM425" s="5"/>
      <c r="EN425" s="5"/>
      <c r="EO425" s="5"/>
      <c r="EP425" s="5"/>
      <c r="EQ425" s="5"/>
      <c r="ER425" s="5"/>
      <c r="ES425" s="5"/>
      <c r="ET425" s="5"/>
      <c r="EU425" s="5"/>
      <c r="EV425" s="5"/>
      <c r="EW425" s="5"/>
      <c r="EX425" s="5"/>
      <c r="EY425" s="5"/>
      <c r="EZ425" s="5"/>
      <c r="FA425" s="5"/>
      <c r="FB425" s="5"/>
      <c r="FC425" s="5"/>
      <c r="FD425" s="5"/>
      <c r="FE425" s="5"/>
      <c r="FF425" s="5"/>
      <c r="FG425" s="5"/>
      <c r="FH425" s="5"/>
      <c r="FI425" s="5"/>
      <c r="FJ425" s="5"/>
      <c r="FK425" s="5"/>
      <c r="FL425" s="5"/>
      <c r="FM425" s="5"/>
      <c r="FN425" s="5"/>
      <c r="FO425" s="5"/>
      <c r="FP425" s="5"/>
      <c r="FQ425" s="5"/>
      <c r="FR425" s="5"/>
      <c r="FS425" s="5"/>
      <c r="FT425" s="5"/>
      <c r="FU425" s="5"/>
      <c r="FV425" s="5"/>
      <c r="FW425" s="5"/>
      <c r="FX425" s="5"/>
      <c r="FY425" s="5"/>
      <c r="FZ425" s="5"/>
      <c r="GA425" s="5"/>
      <c r="GB425" s="5"/>
      <c r="GC425" s="5"/>
      <c r="GD425" s="5"/>
      <c r="GE425" s="5"/>
      <c r="GF425" s="5"/>
      <c r="GG425" s="5"/>
      <c r="GH425" s="5"/>
      <c r="GI425" s="5"/>
      <c r="GJ425" s="5"/>
      <c r="GK425" s="5"/>
      <c r="GL425" s="5"/>
      <c r="GM425" s="5"/>
      <c r="GN425" s="5"/>
      <c r="GO425" s="5"/>
      <c r="GP425" s="5"/>
      <c r="GQ425" s="5"/>
      <c r="GR425" s="5"/>
      <c r="GS425" s="5"/>
      <c r="GT425" s="5"/>
      <c r="GU425" s="5"/>
      <c r="GV425" s="5"/>
      <c r="GW425" s="5"/>
      <c r="GX425" s="5"/>
      <c r="GY425" s="5"/>
      <c r="GZ425" s="5"/>
      <c r="HA425" s="5"/>
      <c r="HB425" s="5"/>
      <c r="HC425" s="5"/>
      <c r="HD425" s="5"/>
      <c r="HE425" s="5"/>
      <c r="HF425" s="5"/>
      <c r="HG425" s="5"/>
      <c r="HH425" s="5"/>
      <c r="HI425" s="5"/>
      <c r="HJ425" s="5"/>
      <c r="HK425" s="5"/>
      <c r="HL425" s="5"/>
      <c r="HM425" s="5"/>
      <c r="HN425" s="5"/>
      <c r="HO425" s="5"/>
    </row>
    <row r="426" spans="10:223"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  <c r="DX426" s="5"/>
      <c r="DY426" s="5"/>
      <c r="DZ426" s="5"/>
      <c r="EA426" s="5"/>
      <c r="EB426" s="5"/>
      <c r="EC426" s="5"/>
      <c r="ED426" s="5"/>
      <c r="EE426" s="5"/>
      <c r="EF426" s="5"/>
      <c r="EG426" s="5"/>
      <c r="EH426" s="5"/>
      <c r="EI426" s="5"/>
      <c r="EJ426" s="5"/>
      <c r="EK426" s="5"/>
      <c r="EL426" s="5"/>
      <c r="EM426" s="5"/>
      <c r="EN426" s="5"/>
      <c r="EO426" s="5"/>
      <c r="EP426" s="5"/>
      <c r="EQ426" s="5"/>
      <c r="ER426" s="5"/>
      <c r="ES426" s="5"/>
      <c r="ET426" s="5"/>
      <c r="EU426" s="5"/>
      <c r="EV426" s="5"/>
      <c r="EW426" s="5"/>
      <c r="EX426" s="5"/>
      <c r="EY426" s="5"/>
      <c r="EZ426" s="5"/>
      <c r="FA426" s="5"/>
      <c r="FB426" s="5"/>
      <c r="FC426" s="5"/>
      <c r="FD426" s="5"/>
      <c r="FE426" s="5"/>
      <c r="FF426" s="5"/>
      <c r="FG426" s="5"/>
      <c r="FH426" s="5"/>
      <c r="FI426" s="5"/>
      <c r="FJ426" s="5"/>
      <c r="FK426" s="5"/>
      <c r="FL426" s="5"/>
      <c r="FM426" s="5"/>
      <c r="FN426" s="5"/>
      <c r="FO426" s="5"/>
      <c r="FP426" s="5"/>
      <c r="FQ426" s="5"/>
      <c r="FR426" s="5"/>
      <c r="FS426" s="5"/>
      <c r="FT426" s="5"/>
      <c r="FU426" s="5"/>
      <c r="FV426" s="5"/>
      <c r="FW426" s="5"/>
      <c r="FX426" s="5"/>
      <c r="FY426" s="5"/>
      <c r="FZ426" s="5"/>
      <c r="GA426" s="5"/>
      <c r="GB426" s="5"/>
      <c r="GC426" s="5"/>
      <c r="GD426" s="5"/>
      <c r="GE426" s="5"/>
      <c r="GF426" s="5"/>
      <c r="GG426" s="5"/>
      <c r="GH426" s="5"/>
      <c r="GI426" s="5"/>
      <c r="GJ426" s="5"/>
      <c r="GK426" s="5"/>
      <c r="GL426" s="5"/>
      <c r="GM426" s="5"/>
      <c r="GN426" s="5"/>
      <c r="GO426" s="5"/>
      <c r="GP426" s="5"/>
      <c r="GQ426" s="5"/>
      <c r="GR426" s="5"/>
      <c r="GS426" s="5"/>
      <c r="GT426" s="5"/>
      <c r="GU426" s="5"/>
      <c r="GV426" s="5"/>
      <c r="GW426" s="5"/>
      <c r="GX426" s="5"/>
      <c r="GY426" s="5"/>
      <c r="GZ426" s="5"/>
      <c r="HA426" s="5"/>
      <c r="HB426" s="5"/>
      <c r="HC426" s="5"/>
      <c r="HD426" s="5"/>
      <c r="HE426" s="5"/>
      <c r="HF426" s="5"/>
      <c r="HG426" s="5"/>
      <c r="HH426" s="5"/>
      <c r="HI426" s="5"/>
      <c r="HJ426" s="5"/>
      <c r="HK426" s="5"/>
      <c r="HL426" s="5"/>
      <c r="HM426" s="5"/>
      <c r="HN426" s="5"/>
      <c r="HO426" s="5"/>
    </row>
    <row r="427" spans="10:223"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  <c r="DX427" s="5"/>
      <c r="DY427" s="5"/>
      <c r="DZ427" s="5"/>
      <c r="EA427" s="5"/>
      <c r="EB427" s="5"/>
      <c r="EC427" s="5"/>
      <c r="ED427" s="5"/>
      <c r="EE427" s="5"/>
      <c r="EF427" s="5"/>
      <c r="EG427" s="5"/>
      <c r="EH427" s="5"/>
      <c r="EI427" s="5"/>
      <c r="EJ427" s="5"/>
      <c r="EK427" s="5"/>
      <c r="EL427" s="5"/>
      <c r="EM427" s="5"/>
      <c r="EN427" s="5"/>
      <c r="EO427" s="5"/>
      <c r="EP427" s="5"/>
      <c r="EQ427" s="5"/>
      <c r="ER427" s="5"/>
      <c r="ES427" s="5"/>
      <c r="ET427" s="5"/>
      <c r="EU427" s="5"/>
      <c r="EV427" s="5"/>
      <c r="EW427" s="5"/>
      <c r="EX427" s="5"/>
      <c r="EY427" s="5"/>
      <c r="EZ427" s="5"/>
      <c r="FA427" s="5"/>
      <c r="FB427" s="5"/>
      <c r="FC427" s="5"/>
      <c r="FD427" s="5"/>
      <c r="FE427" s="5"/>
      <c r="FF427" s="5"/>
      <c r="FG427" s="5"/>
      <c r="FH427" s="5"/>
      <c r="FI427" s="5"/>
      <c r="FJ427" s="5"/>
      <c r="FK427" s="5"/>
      <c r="FL427" s="5"/>
      <c r="FM427" s="5"/>
      <c r="FN427" s="5"/>
      <c r="FO427" s="5"/>
      <c r="FP427" s="5"/>
      <c r="FQ427" s="5"/>
      <c r="FR427" s="5"/>
      <c r="FS427" s="5"/>
      <c r="FT427" s="5"/>
      <c r="FU427" s="5"/>
      <c r="FV427" s="5"/>
      <c r="FW427" s="5"/>
      <c r="FX427" s="5"/>
      <c r="FY427" s="5"/>
      <c r="FZ427" s="5"/>
      <c r="GA427" s="5"/>
      <c r="GB427" s="5"/>
      <c r="GC427" s="5"/>
      <c r="GD427" s="5"/>
      <c r="GE427" s="5"/>
      <c r="GF427" s="5"/>
      <c r="GG427" s="5"/>
      <c r="GH427" s="5"/>
      <c r="GI427" s="5"/>
      <c r="GJ427" s="5"/>
      <c r="GK427" s="5"/>
      <c r="GL427" s="5"/>
      <c r="GM427" s="5"/>
      <c r="GN427" s="5"/>
      <c r="GO427" s="5"/>
      <c r="GP427" s="5"/>
      <c r="GQ427" s="5"/>
      <c r="GR427" s="5"/>
      <c r="GS427" s="5"/>
      <c r="GT427" s="5"/>
      <c r="GU427" s="5"/>
      <c r="GV427" s="5"/>
      <c r="GW427" s="5"/>
      <c r="GX427" s="5"/>
      <c r="GY427" s="5"/>
      <c r="GZ427" s="5"/>
      <c r="HA427" s="5"/>
      <c r="HB427" s="5"/>
      <c r="HC427" s="5"/>
      <c r="HD427" s="5"/>
      <c r="HE427" s="5"/>
      <c r="HF427" s="5"/>
      <c r="HG427" s="5"/>
      <c r="HH427" s="5"/>
      <c r="HI427" s="5"/>
      <c r="HJ427" s="5"/>
      <c r="HK427" s="5"/>
      <c r="HL427" s="5"/>
      <c r="HM427" s="5"/>
      <c r="HN427" s="5"/>
      <c r="HO427" s="5"/>
    </row>
    <row r="428" spans="10:223"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  <c r="DX428" s="5"/>
      <c r="DY428" s="5"/>
      <c r="DZ428" s="5"/>
      <c r="EA428" s="5"/>
      <c r="EB428" s="5"/>
      <c r="EC428" s="5"/>
      <c r="ED428" s="5"/>
      <c r="EE428" s="5"/>
      <c r="EF428" s="5"/>
      <c r="EG428" s="5"/>
      <c r="EH428" s="5"/>
      <c r="EI428" s="5"/>
      <c r="EJ428" s="5"/>
      <c r="EK428" s="5"/>
      <c r="EL428" s="5"/>
      <c r="EM428" s="5"/>
      <c r="EN428" s="5"/>
      <c r="EO428" s="5"/>
      <c r="EP428" s="5"/>
      <c r="EQ428" s="5"/>
      <c r="ER428" s="5"/>
      <c r="ES428" s="5"/>
      <c r="ET428" s="5"/>
      <c r="EU428" s="5"/>
      <c r="EV428" s="5"/>
      <c r="EW428" s="5"/>
      <c r="EX428" s="5"/>
      <c r="EY428" s="5"/>
      <c r="EZ428" s="5"/>
      <c r="FA428" s="5"/>
      <c r="FB428" s="5"/>
      <c r="FC428" s="5"/>
      <c r="FD428" s="5"/>
      <c r="FE428" s="5"/>
      <c r="FF428" s="5"/>
      <c r="FG428" s="5"/>
      <c r="FH428" s="5"/>
      <c r="FI428" s="5"/>
      <c r="FJ428" s="5"/>
      <c r="FK428" s="5"/>
      <c r="FL428" s="5"/>
      <c r="FM428" s="5"/>
      <c r="FN428" s="5"/>
      <c r="FO428" s="5"/>
      <c r="FP428" s="5"/>
      <c r="FQ428" s="5"/>
      <c r="FR428" s="5"/>
      <c r="FS428" s="5"/>
      <c r="FT428" s="5"/>
      <c r="FU428" s="5"/>
      <c r="FV428" s="5"/>
      <c r="FW428" s="5"/>
      <c r="FX428" s="5"/>
      <c r="FY428" s="5"/>
      <c r="FZ428" s="5"/>
      <c r="GA428" s="5"/>
      <c r="GB428" s="5"/>
      <c r="GC428" s="5"/>
      <c r="GD428" s="5"/>
      <c r="GE428" s="5"/>
      <c r="GF428" s="5"/>
      <c r="GG428" s="5"/>
      <c r="GH428" s="5"/>
      <c r="GI428" s="5"/>
      <c r="GJ428" s="5"/>
      <c r="GK428" s="5"/>
      <c r="GL428" s="5"/>
      <c r="GM428" s="5"/>
      <c r="GN428" s="5"/>
      <c r="GO428" s="5"/>
      <c r="GP428" s="5"/>
      <c r="GQ428" s="5"/>
      <c r="GR428" s="5"/>
      <c r="GS428" s="5"/>
      <c r="GT428" s="5"/>
      <c r="GU428" s="5"/>
      <c r="GV428" s="5"/>
      <c r="GW428" s="5"/>
      <c r="GX428" s="5"/>
      <c r="GY428" s="5"/>
      <c r="GZ428" s="5"/>
      <c r="HA428" s="5"/>
      <c r="HB428" s="5"/>
      <c r="HC428" s="5"/>
      <c r="HD428" s="5"/>
      <c r="HE428" s="5"/>
      <c r="HF428" s="5"/>
      <c r="HG428" s="5"/>
      <c r="HH428" s="5"/>
      <c r="HI428" s="5"/>
      <c r="HJ428" s="5"/>
      <c r="HK428" s="5"/>
      <c r="HL428" s="5"/>
      <c r="HM428" s="5"/>
      <c r="HN428" s="5"/>
      <c r="HO428" s="5"/>
    </row>
    <row r="429" spans="10:223"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  <c r="DX429" s="5"/>
      <c r="DY429" s="5"/>
      <c r="DZ429" s="5"/>
      <c r="EA429" s="5"/>
      <c r="EB429" s="5"/>
      <c r="EC429" s="5"/>
      <c r="ED429" s="5"/>
      <c r="EE429" s="5"/>
      <c r="EF429" s="5"/>
      <c r="EG429" s="5"/>
      <c r="EH429" s="5"/>
      <c r="EI429" s="5"/>
      <c r="EJ429" s="5"/>
      <c r="EK429" s="5"/>
      <c r="EL429" s="5"/>
      <c r="EM429" s="5"/>
      <c r="EN429" s="5"/>
      <c r="EO429" s="5"/>
      <c r="EP429" s="5"/>
      <c r="EQ429" s="5"/>
      <c r="ER429" s="5"/>
      <c r="ES429" s="5"/>
      <c r="ET429" s="5"/>
      <c r="EU429" s="5"/>
      <c r="EV429" s="5"/>
      <c r="EW429" s="5"/>
      <c r="EX429" s="5"/>
      <c r="EY429" s="5"/>
      <c r="EZ429" s="5"/>
      <c r="FA429" s="5"/>
      <c r="FB429" s="5"/>
      <c r="FC429" s="5"/>
      <c r="FD429" s="5"/>
      <c r="FE429" s="5"/>
      <c r="FF429" s="5"/>
      <c r="FG429" s="5"/>
      <c r="FH429" s="5"/>
      <c r="FI429" s="5"/>
      <c r="FJ429" s="5"/>
      <c r="FK429" s="5"/>
      <c r="FL429" s="5"/>
      <c r="FM429" s="5"/>
      <c r="FN429" s="5"/>
      <c r="FO429" s="5"/>
      <c r="FP429" s="5"/>
      <c r="FQ429" s="5"/>
      <c r="FR429" s="5"/>
      <c r="FS429" s="5"/>
      <c r="FT429" s="5"/>
      <c r="FU429" s="5"/>
      <c r="FV429" s="5"/>
      <c r="FW429" s="5"/>
      <c r="FX429" s="5"/>
      <c r="FY429" s="5"/>
      <c r="FZ429" s="5"/>
      <c r="GA429" s="5"/>
      <c r="GB429" s="5"/>
      <c r="GC429" s="5"/>
      <c r="GD429" s="5"/>
      <c r="GE429" s="5"/>
      <c r="GF429" s="5"/>
      <c r="GG429" s="5"/>
      <c r="GH429" s="5"/>
      <c r="GI429" s="5"/>
      <c r="GJ429" s="5"/>
      <c r="GK429" s="5"/>
      <c r="GL429" s="5"/>
      <c r="GM429" s="5"/>
      <c r="GN429" s="5"/>
      <c r="GO429" s="5"/>
      <c r="GP429" s="5"/>
      <c r="GQ429" s="5"/>
      <c r="GR429" s="5"/>
      <c r="GS429" s="5"/>
      <c r="GT429" s="5"/>
      <c r="GU429" s="5"/>
      <c r="GV429" s="5"/>
      <c r="GW429" s="5"/>
      <c r="GX429" s="5"/>
      <c r="GY429" s="5"/>
      <c r="GZ429" s="5"/>
      <c r="HA429" s="5"/>
      <c r="HB429" s="5"/>
      <c r="HC429" s="5"/>
      <c r="HD429" s="5"/>
      <c r="HE429" s="5"/>
      <c r="HF429" s="5"/>
      <c r="HG429" s="5"/>
      <c r="HH429" s="5"/>
      <c r="HI429" s="5"/>
      <c r="HJ429" s="5"/>
      <c r="HK429" s="5"/>
      <c r="HL429" s="5"/>
      <c r="HM429" s="5"/>
      <c r="HN429" s="5"/>
      <c r="HO429" s="5"/>
    </row>
    <row r="430" spans="10:223"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  <c r="DX430" s="5"/>
      <c r="DY430" s="5"/>
      <c r="DZ430" s="5"/>
      <c r="EA430" s="5"/>
      <c r="EB430" s="5"/>
      <c r="EC430" s="5"/>
      <c r="ED430" s="5"/>
      <c r="EE430" s="5"/>
      <c r="EF430" s="5"/>
      <c r="EG430" s="5"/>
      <c r="EH430" s="5"/>
      <c r="EI430" s="5"/>
      <c r="EJ430" s="5"/>
      <c r="EK430" s="5"/>
      <c r="EL430" s="5"/>
      <c r="EM430" s="5"/>
      <c r="EN430" s="5"/>
      <c r="EO430" s="5"/>
      <c r="EP430" s="5"/>
      <c r="EQ430" s="5"/>
      <c r="ER430" s="5"/>
      <c r="ES430" s="5"/>
      <c r="ET430" s="5"/>
      <c r="EU430" s="5"/>
      <c r="EV430" s="5"/>
      <c r="EW430" s="5"/>
      <c r="EX430" s="5"/>
      <c r="EY430" s="5"/>
      <c r="EZ430" s="5"/>
      <c r="FA430" s="5"/>
      <c r="FB430" s="5"/>
      <c r="FC430" s="5"/>
      <c r="FD430" s="5"/>
      <c r="FE430" s="5"/>
      <c r="FF430" s="5"/>
      <c r="FG430" s="5"/>
      <c r="FH430" s="5"/>
      <c r="FI430" s="5"/>
      <c r="FJ430" s="5"/>
      <c r="FK430" s="5"/>
      <c r="FL430" s="5"/>
      <c r="FM430" s="5"/>
      <c r="FN430" s="5"/>
      <c r="FO430" s="5"/>
      <c r="FP430" s="5"/>
      <c r="FQ430" s="5"/>
      <c r="FR430" s="5"/>
      <c r="FS430" s="5"/>
      <c r="FT430" s="5"/>
      <c r="FU430" s="5"/>
      <c r="FV430" s="5"/>
      <c r="FW430" s="5"/>
      <c r="FX430" s="5"/>
      <c r="FY430" s="5"/>
      <c r="FZ430" s="5"/>
      <c r="GA430" s="5"/>
      <c r="GB430" s="5"/>
      <c r="GC430" s="5"/>
      <c r="GD430" s="5"/>
      <c r="GE430" s="5"/>
      <c r="GF430" s="5"/>
      <c r="GG430" s="5"/>
      <c r="GH430" s="5"/>
      <c r="GI430" s="5"/>
      <c r="GJ430" s="5"/>
      <c r="GK430" s="5"/>
      <c r="GL430" s="5"/>
      <c r="GM430" s="5"/>
      <c r="GN430" s="5"/>
      <c r="GO430" s="5"/>
      <c r="GP430" s="5"/>
      <c r="GQ430" s="5"/>
      <c r="GR430" s="5"/>
      <c r="GS430" s="5"/>
      <c r="GT430" s="5"/>
      <c r="GU430" s="5"/>
      <c r="GV430" s="5"/>
      <c r="GW430" s="5"/>
      <c r="GX430" s="5"/>
      <c r="GY430" s="5"/>
      <c r="GZ430" s="5"/>
      <c r="HA430" s="5"/>
      <c r="HB430" s="5"/>
      <c r="HC430" s="5"/>
      <c r="HD430" s="5"/>
      <c r="HE430" s="5"/>
      <c r="HF430" s="5"/>
      <c r="HG430" s="5"/>
      <c r="HH430" s="5"/>
      <c r="HI430" s="5"/>
      <c r="HJ430" s="5"/>
      <c r="HK430" s="5"/>
      <c r="HL430" s="5"/>
      <c r="HM430" s="5"/>
      <c r="HN430" s="5"/>
      <c r="HO430" s="5"/>
    </row>
    <row r="431" spans="10:223"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  <c r="DX431" s="5"/>
      <c r="DY431" s="5"/>
      <c r="DZ431" s="5"/>
      <c r="EA431" s="5"/>
      <c r="EB431" s="5"/>
      <c r="EC431" s="5"/>
      <c r="ED431" s="5"/>
      <c r="EE431" s="5"/>
      <c r="EF431" s="5"/>
      <c r="EG431" s="5"/>
      <c r="EH431" s="5"/>
      <c r="EI431" s="5"/>
      <c r="EJ431" s="5"/>
      <c r="EK431" s="5"/>
      <c r="EL431" s="5"/>
      <c r="EM431" s="5"/>
      <c r="EN431" s="5"/>
      <c r="EO431" s="5"/>
      <c r="EP431" s="5"/>
      <c r="EQ431" s="5"/>
      <c r="ER431" s="5"/>
      <c r="ES431" s="5"/>
      <c r="ET431" s="5"/>
      <c r="EU431" s="5"/>
      <c r="EV431" s="5"/>
      <c r="EW431" s="5"/>
      <c r="EX431" s="5"/>
      <c r="EY431" s="5"/>
      <c r="EZ431" s="5"/>
      <c r="FA431" s="5"/>
      <c r="FB431" s="5"/>
      <c r="FC431" s="5"/>
      <c r="FD431" s="5"/>
      <c r="FE431" s="5"/>
      <c r="FF431" s="5"/>
      <c r="FG431" s="5"/>
      <c r="FH431" s="5"/>
      <c r="FI431" s="5"/>
      <c r="FJ431" s="5"/>
      <c r="FK431" s="5"/>
      <c r="FL431" s="5"/>
      <c r="FM431" s="5"/>
      <c r="FN431" s="5"/>
      <c r="FO431" s="5"/>
      <c r="FP431" s="5"/>
      <c r="FQ431" s="5"/>
      <c r="FR431" s="5"/>
      <c r="FS431" s="5"/>
      <c r="FT431" s="5"/>
      <c r="FU431" s="5"/>
      <c r="FV431" s="5"/>
      <c r="FW431" s="5"/>
      <c r="FX431" s="5"/>
      <c r="FY431" s="5"/>
      <c r="FZ431" s="5"/>
      <c r="GA431" s="5"/>
      <c r="GB431" s="5"/>
      <c r="GC431" s="5"/>
      <c r="GD431" s="5"/>
      <c r="GE431" s="5"/>
      <c r="GF431" s="5"/>
      <c r="GG431" s="5"/>
      <c r="GH431" s="5"/>
      <c r="GI431" s="5"/>
      <c r="GJ431" s="5"/>
      <c r="GK431" s="5"/>
      <c r="GL431" s="5"/>
      <c r="GM431" s="5"/>
      <c r="GN431" s="5"/>
      <c r="GO431" s="5"/>
      <c r="GP431" s="5"/>
      <c r="GQ431" s="5"/>
      <c r="GR431" s="5"/>
      <c r="GS431" s="5"/>
      <c r="GT431" s="5"/>
      <c r="GU431" s="5"/>
      <c r="GV431" s="5"/>
      <c r="GW431" s="5"/>
      <c r="GX431" s="5"/>
      <c r="GY431" s="5"/>
      <c r="GZ431" s="5"/>
      <c r="HA431" s="5"/>
      <c r="HB431" s="5"/>
      <c r="HC431" s="5"/>
      <c r="HD431" s="5"/>
      <c r="HE431" s="5"/>
      <c r="HF431" s="5"/>
      <c r="HG431" s="5"/>
      <c r="HH431" s="5"/>
      <c r="HI431" s="5"/>
      <c r="HJ431" s="5"/>
      <c r="HK431" s="5"/>
      <c r="HL431" s="5"/>
      <c r="HM431" s="5"/>
      <c r="HN431" s="5"/>
      <c r="HO431" s="5"/>
    </row>
    <row r="432" spans="10:223"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  <c r="DX432" s="5"/>
      <c r="DY432" s="5"/>
      <c r="DZ432" s="5"/>
      <c r="EA432" s="5"/>
      <c r="EB432" s="5"/>
      <c r="EC432" s="5"/>
      <c r="ED432" s="5"/>
      <c r="EE432" s="5"/>
      <c r="EF432" s="5"/>
      <c r="EG432" s="5"/>
      <c r="EH432" s="5"/>
      <c r="EI432" s="5"/>
      <c r="EJ432" s="5"/>
      <c r="EK432" s="5"/>
      <c r="EL432" s="5"/>
      <c r="EM432" s="5"/>
      <c r="EN432" s="5"/>
      <c r="EO432" s="5"/>
      <c r="EP432" s="5"/>
      <c r="EQ432" s="5"/>
      <c r="ER432" s="5"/>
      <c r="ES432" s="5"/>
      <c r="ET432" s="5"/>
      <c r="EU432" s="5"/>
      <c r="EV432" s="5"/>
      <c r="EW432" s="5"/>
      <c r="EX432" s="5"/>
      <c r="EY432" s="5"/>
      <c r="EZ432" s="5"/>
      <c r="FA432" s="5"/>
      <c r="FB432" s="5"/>
      <c r="FC432" s="5"/>
      <c r="FD432" s="5"/>
      <c r="FE432" s="5"/>
      <c r="FF432" s="5"/>
      <c r="FG432" s="5"/>
      <c r="FH432" s="5"/>
      <c r="FI432" s="5"/>
      <c r="FJ432" s="5"/>
      <c r="FK432" s="5"/>
      <c r="FL432" s="5"/>
      <c r="FM432" s="5"/>
      <c r="FN432" s="5"/>
      <c r="FO432" s="5"/>
      <c r="FP432" s="5"/>
      <c r="FQ432" s="5"/>
      <c r="FR432" s="5"/>
      <c r="FS432" s="5"/>
      <c r="FT432" s="5"/>
      <c r="FU432" s="5"/>
      <c r="FV432" s="5"/>
      <c r="FW432" s="5"/>
      <c r="FX432" s="5"/>
      <c r="FY432" s="5"/>
      <c r="FZ432" s="5"/>
      <c r="GA432" s="5"/>
      <c r="GB432" s="5"/>
      <c r="GC432" s="5"/>
      <c r="GD432" s="5"/>
      <c r="GE432" s="5"/>
      <c r="GF432" s="5"/>
      <c r="GG432" s="5"/>
      <c r="GH432" s="5"/>
      <c r="GI432" s="5"/>
      <c r="GJ432" s="5"/>
      <c r="GK432" s="5"/>
      <c r="GL432" s="5"/>
      <c r="GM432" s="5"/>
      <c r="GN432" s="5"/>
      <c r="GO432" s="5"/>
      <c r="GP432" s="5"/>
      <c r="GQ432" s="5"/>
      <c r="GR432" s="5"/>
      <c r="GS432" s="5"/>
      <c r="GT432" s="5"/>
      <c r="GU432" s="5"/>
      <c r="GV432" s="5"/>
      <c r="GW432" s="5"/>
      <c r="GX432" s="5"/>
      <c r="GY432" s="5"/>
      <c r="GZ432" s="5"/>
      <c r="HA432" s="5"/>
      <c r="HB432" s="5"/>
      <c r="HC432" s="5"/>
      <c r="HD432" s="5"/>
      <c r="HE432" s="5"/>
      <c r="HF432" s="5"/>
      <c r="HG432" s="5"/>
      <c r="HH432" s="5"/>
      <c r="HI432" s="5"/>
      <c r="HJ432" s="5"/>
      <c r="HK432" s="5"/>
      <c r="HL432" s="5"/>
      <c r="HM432" s="5"/>
      <c r="HN432" s="5"/>
      <c r="HO432" s="5"/>
    </row>
    <row r="433" spans="10:223"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  <c r="DX433" s="5"/>
      <c r="DY433" s="5"/>
      <c r="DZ433" s="5"/>
      <c r="EA433" s="5"/>
      <c r="EB433" s="5"/>
      <c r="EC433" s="5"/>
      <c r="ED433" s="5"/>
      <c r="EE433" s="5"/>
      <c r="EF433" s="5"/>
      <c r="EG433" s="5"/>
      <c r="EH433" s="5"/>
      <c r="EI433" s="5"/>
      <c r="EJ433" s="5"/>
      <c r="EK433" s="5"/>
      <c r="EL433" s="5"/>
      <c r="EM433" s="5"/>
      <c r="EN433" s="5"/>
      <c r="EO433" s="5"/>
      <c r="EP433" s="5"/>
      <c r="EQ433" s="5"/>
      <c r="ER433" s="5"/>
      <c r="ES433" s="5"/>
      <c r="ET433" s="5"/>
      <c r="EU433" s="5"/>
      <c r="EV433" s="5"/>
      <c r="EW433" s="5"/>
      <c r="EX433" s="5"/>
      <c r="EY433" s="5"/>
      <c r="EZ433" s="5"/>
      <c r="FA433" s="5"/>
      <c r="FB433" s="5"/>
      <c r="FC433" s="5"/>
      <c r="FD433" s="5"/>
      <c r="FE433" s="5"/>
      <c r="FF433" s="5"/>
      <c r="FG433" s="5"/>
      <c r="FH433" s="5"/>
      <c r="FI433" s="5"/>
      <c r="FJ433" s="5"/>
      <c r="FK433" s="5"/>
      <c r="FL433" s="5"/>
      <c r="FM433" s="5"/>
      <c r="FN433" s="5"/>
      <c r="FO433" s="5"/>
      <c r="FP433" s="5"/>
      <c r="FQ433" s="5"/>
      <c r="FR433" s="5"/>
      <c r="FS433" s="5"/>
      <c r="FT433" s="5"/>
      <c r="FU433" s="5"/>
      <c r="FV433" s="5"/>
      <c r="FW433" s="5"/>
      <c r="FX433" s="5"/>
      <c r="FY433" s="5"/>
      <c r="FZ433" s="5"/>
      <c r="GA433" s="5"/>
      <c r="GB433" s="5"/>
      <c r="GC433" s="5"/>
      <c r="GD433" s="5"/>
      <c r="GE433" s="5"/>
      <c r="GF433" s="5"/>
      <c r="GG433" s="5"/>
      <c r="GH433" s="5"/>
      <c r="GI433" s="5"/>
      <c r="GJ433" s="5"/>
      <c r="GK433" s="5"/>
      <c r="GL433" s="5"/>
      <c r="GM433" s="5"/>
      <c r="GN433" s="5"/>
      <c r="GO433" s="5"/>
      <c r="GP433" s="5"/>
      <c r="GQ433" s="5"/>
      <c r="GR433" s="5"/>
      <c r="GS433" s="5"/>
      <c r="GT433" s="5"/>
      <c r="GU433" s="5"/>
      <c r="GV433" s="5"/>
      <c r="GW433" s="5"/>
      <c r="GX433" s="5"/>
      <c r="GY433" s="5"/>
      <c r="GZ433" s="5"/>
      <c r="HA433" s="5"/>
      <c r="HB433" s="5"/>
      <c r="HC433" s="5"/>
      <c r="HD433" s="5"/>
      <c r="HE433" s="5"/>
      <c r="HF433" s="5"/>
      <c r="HG433" s="5"/>
      <c r="HH433" s="5"/>
      <c r="HI433" s="5"/>
      <c r="HJ433" s="5"/>
      <c r="HK433" s="5"/>
      <c r="HL433" s="5"/>
      <c r="HM433" s="5"/>
      <c r="HN433" s="5"/>
      <c r="HO433" s="5"/>
    </row>
    <row r="434" spans="10:223"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  <c r="DX434" s="5"/>
      <c r="DY434" s="5"/>
      <c r="DZ434" s="5"/>
      <c r="EA434" s="5"/>
      <c r="EB434" s="5"/>
      <c r="EC434" s="5"/>
      <c r="ED434" s="5"/>
      <c r="EE434" s="5"/>
      <c r="EF434" s="5"/>
      <c r="EG434" s="5"/>
      <c r="EH434" s="5"/>
      <c r="EI434" s="5"/>
      <c r="EJ434" s="5"/>
      <c r="EK434" s="5"/>
      <c r="EL434" s="5"/>
      <c r="EM434" s="5"/>
      <c r="EN434" s="5"/>
      <c r="EO434" s="5"/>
      <c r="EP434" s="5"/>
      <c r="EQ434" s="5"/>
      <c r="ER434" s="5"/>
      <c r="ES434" s="5"/>
      <c r="ET434" s="5"/>
      <c r="EU434" s="5"/>
      <c r="EV434" s="5"/>
      <c r="EW434" s="5"/>
      <c r="EX434" s="5"/>
      <c r="EY434" s="5"/>
      <c r="EZ434" s="5"/>
      <c r="FA434" s="5"/>
      <c r="FB434" s="5"/>
      <c r="FC434" s="5"/>
      <c r="FD434" s="5"/>
      <c r="FE434" s="5"/>
      <c r="FF434" s="5"/>
      <c r="FG434" s="5"/>
      <c r="FH434" s="5"/>
      <c r="FI434" s="5"/>
      <c r="FJ434" s="5"/>
      <c r="FK434" s="5"/>
      <c r="FL434" s="5"/>
      <c r="FM434" s="5"/>
      <c r="FN434" s="5"/>
      <c r="FO434" s="5"/>
      <c r="FP434" s="5"/>
      <c r="FQ434" s="5"/>
      <c r="FR434" s="5"/>
      <c r="FS434" s="5"/>
      <c r="FT434" s="5"/>
      <c r="FU434" s="5"/>
      <c r="FV434" s="5"/>
      <c r="FW434" s="5"/>
      <c r="FX434" s="5"/>
      <c r="FY434" s="5"/>
      <c r="FZ434" s="5"/>
      <c r="GA434" s="5"/>
      <c r="GB434" s="5"/>
      <c r="GC434" s="5"/>
      <c r="GD434" s="5"/>
      <c r="GE434" s="5"/>
      <c r="GF434" s="5"/>
      <c r="GG434" s="5"/>
      <c r="GH434" s="5"/>
      <c r="GI434" s="5"/>
      <c r="GJ434" s="5"/>
      <c r="GK434" s="5"/>
      <c r="GL434" s="5"/>
      <c r="GM434" s="5"/>
      <c r="GN434" s="5"/>
      <c r="GO434" s="5"/>
      <c r="GP434" s="5"/>
      <c r="GQ434" s="5"/>
      <c r="GR434" s="5"/>
      <c r="GS434" s="5"/>
      <c r="GT434" s="5"/>
      <c r="GU434" s="5"/>
      <c r="GV434" s="5"/>
      <c r="GW434" s="5"/>
      <c r="GX434" s="5"/>
      <c r="GY434" s="5"/>
      <c r="GZ434" s="5"/>
      <c r="HA434" s="5"/>
      <c r="HB434" s="5"/>
      <c r="HC434" s="5"/>
      <c r="HD434" s="5"/>
      <c r="HE434" s="5"/>
      <c r="HF434" s="5"/>
      <c r="HG434" s="5"/>
      <c r="HH434" s="5"/>
      <c r="HI434" s="5"/>
      <c r="HJ434" s="5"/>
      <c r="HK434" s="5"/>
      <c r="HL434" s="5"/>
      <c r="HM434" s="5"/>
      <c r="HN434" s="5"/>
      <c r="HO434" s="5"/>
    </row>
    <row r="435" spans="10:223"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  <c r="DX435" s="5"/>
      <c r="DY435" s="5"/>
      <c r="DZ435" s="5"/>
      <c r="EA435" s="5"/>
      <c r="EB435" s="5"/>
      <c r="EC435" s="5"/>
      <c r="ED435" s="5"/>
      <c r="EE435" s="5"/>
      <c r="EF435" s="5"/>
      <c r="EG435" s="5"/>
      <c r="EH435" s="5"/>
      <c r="EI435" s="5"/>
      <c r="EJ435" s="5"/>
      <c r="EK435" s="5"/>
      <c r="EL435" s="5"/>
      <c r="EM435" s="5"/>
      <c r="EN435" s="5"/>
      <c r="EO435" s="5"/>
      <c r="EP435" s="5"/>
      <c r="EQ435" s="5"/>
      <c r="ER435" s="5"/>
      <c r="ES435" s="5"/>
      <c r="ET435" s="5"/>
      <c r="EU435" s="5"/>
      <c r="EV435" s="5"/>
      <c r="EW435" s="5"/>
      <c r="EX435" s="5"/>
      <c r="EY435" s="5"/>
      <c r="EZ435" s="5"/>
      <c r="FA435" s="5"/>
      <c r="FB435" s="5"/>
      <c r="FC435" s="5"/>
      <c r="FD435" s="5"/>
      <c r="FE435" s="5"/>
      <c r="FF435" s="5"/>
      <c r="FG435" s="5"/>
      <c r="FH435" s="5"/>
      <c r="FI435" s="5"/>
      <c r="FJ435" s="5"/>
      <c r="FK435" s="5"/>
      <c r="FL435" s="5"/>
      <c r="FM435" s="5"/>
      <c r="FN435" s="5"/>
      <c r="FO435" s="5"/>
      <c r="FP435" s="5"/>
      <c r="FQ435" s="5"/>
      <c r="FR435" s="5"/>
      <c r="FS435" s="5"/>
      <c r="FT435" s="5"/>
      <c r="FU435" s="5"/>
      <c r="FV435" s="5"/>
      <c r="FW435" s="5"/>
      <c r="FX435" s="5"/>
      <c r="FY435" s="5"/>
      <c r="FZ435" s="5"/>
      <c r="GA435" s="5"/>
      <c r="GB435" s="5"/>
      <c r="GC435" s="5"/>
      <c r="GD435" s="5"/>
      <c r="GE435" s="5"/>
      <c r="GF435" s="5"/>
      <c r="GG435" s="5"/>
      <c r="GH435" s="5"/>
      <c r="GI435" s="5"/>
      <c r="GJ435" s="5"/>
      <c r="GK435" s="5"/>
      <c r="GL435" s="5"/>
      <c r="GM435" s="5"/>
      <c r="GN435" s="5"/>
      <c r="GO435" s="5"/>
      <c r="GP435" s="5"/>
      <c r="GQ435" s="5"/>
      <c r="GR435" s="5"/>
      <c r="GS435" s="5"/>
      <c r="GT435" s="5"/>
      <c r="GU435" s="5"/>
      <c r="GV435" s="5"/>
      <c r="GW435" s="5"/>
      <c r="GX435" s="5"/>
      <c r="GY435" s="5"/>
      <c r="GZ435" s="5"/>
      <c r="HA435" s="5"/>
      <c r="HB435" s="5"/>
      <c r="HC435" s="5"/>
      <c r="HD435" s="5"/>
      <c r="HE435" s="5"/>
      <c r="HF435" s="5"/>
      <c r="HG435" s="5"/>
      <c r="HH435" s="5"/>
      <c r="HI435" s="5"/>
      <c r="HJ435" s="5"/>
      <c r="HK435" s="5"/>
      <c r="HL435" s="5"/>
      <c r="HM435" s="5"/>
      <c r="HN435" s="5"/>
      <c r="HO435" s="5"/>
    </row>
    <row r="436" spans="10:223"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  <c r="DX436" s="5"/>
      <c r="DY436" s="5"/>
      <c r="DZ436" s="5"/>
      <c r="EA436" s="5"/>
      <c r="EB436" s="5"/>
      <c r="EC436" s="5"/>
      <c r="ED436" s="5"/>
      <c r="EE436" s="5"/>
      <c r="EF436" s="5"/>
      <c r="EG436" s="5"/>
      <c r="EH436" s="5"/>
      <c r="EI436" s="5"/>
      <c r="EJ436" s="5"/>
      <c r="EK436" s="5"/>
      <c r="EL436" s="5"/>
      <c r="EM436" s="5"/>
      <c r="EN436" s="5"/>
      <c r="EO436" s="5"/>
      <c r="EP436" s="5"/>
      <c r="EQ436" s="5"/>
      <c r="ER436" s="5"/>
      <c r="ES436" s="5"/>
      <c r="ET436" s="5"/>
      <c r="EU436" s="5"/>
      <c r="EV436" s="5"/>
      <c r="EW436" s="5"/>
      <c r="EX436" s="5"/>
      <c r="EY436" s="5"/>
      <c r="EZ436" s="5"/>
      <c r="FA436" s="5"/>
      <c r="FB436" s="5"/>
      <c r="FC436" s="5"/>
      <c r="FD436" s="5"/>
      <c r="FE436" s="5"/>
      <c r="FF436" s="5"/>
      <c r="FG436" s="5"/>
      <c r="FH436" s="5"/>
      <c r="FI436" s="5"/>
      <c r="FJ436" s="5"/>
      <c r="FK436" s="5"/>
      <c r="FL436" s="5"/>
      <c r="FM436" s="5"/>
      <c r="FN436" s="5"/>
      <c r="FO436" s="5"/>
      <c r="FP436" s="5"/>
      <c r="FQ436" s="5"/>
      <c r="FR436" s="5"/>
      <c r="FS436" s="5"/>
      <c r="FT436" s="5"/>
      <c r="FU436" s="5"/>
      <c r="FV436" s="5"/>
      <c r="FW436" s="5"/>
      <c r="FX436" s="5"/>
      <c r="FY436" s="5"/>
      <c r="FZ436" s="5"/>
      <c r="GA436" s="5"/>
      <c r="GB436" s="5"/>
      <c r="GC436" s="5"/>
      <c r="GD436" s="5"/>
      <c r="GE436" s="5"/>
      <c r="GF436" s="5"/>
      <c r="GG436" s="5"/>
      <c r="GH436" s="5"/>
      <c r="GI436" s="5"/>
      <c r="GJ436" s="5"/>
      <c r="GK436" s="5"/>
      <c r="GL436" s="5"/>
      <c r="GM436" s="5"/>
      <c r="GN436" s="5"/>
      <c r="GO436" s="5"/>
      <c r="GP436" s="5"/>
      <c r="GQ436" s="5"/>
      <c r="GR436" s="5"/>
      <c r="GS436" s="5"/>
      <c r="GT436" s="5"/>
      <c r="GU436" s="5"/>
      <c r="GV436" s="5"/>
      <c r="GW436" s="5"/>
      <c r="GX436" s="5"/>
      <c r="GY436" s="5"/>
      <c r="GZ436" s="5"/>
      <c r="HA436" s="5"/>
      <c r="HB436" s="5"/>
      <c r="HC436" s="5"/>
      <c r="HD436" s="5"/>
      <c r="HE436" s="5"/>
      <c r="HF436" s="5"/>
      <c r="HG436" s="5"/>
      <c r="HH436" s="5"/>
      <c r="HI436" s="5"/>
      <c r="HJ436" s="5"/>
      <c r="HK436" s="5"/>
      <c r="HL436" s="5"/>
      <c r="HM436" s="5"/>
      <c r="HN436" s="5"/>
      <c r="HO436" s="5"/>
    </row>
    <row r="437" spans="10:223"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  <c r="DX437" s="5"/>
      <c r="DY437" s="5"/>
      <c r="DZ437" s="5"/>
      <c r="EA437" s="5"/>
      <c r="EB437" s="5"/>
      <c r="EC437" s="5"/>
      <c r="ED437" s="5"/>
      <c r="EE437" s="5"/>
      <c r="EF437" s="5"/>
      <c r="EG437" s="5"/>
      <c r="EH437" s="5"/>
      <c r="EI437" s="5"/>
      <c r="EJ437" s="5"/>
      <c r="EK437" s="5"/>
      <c r="EL437" s="5"/>
      <c r="EM437" s="5"/>
      <c r="EN437" s="5"/>
      <c r="EO437" s="5"/>
      <c r="EP437" s="5"/>
      <c r="EQ437" s="5"/>
      <c r="ER437" s="5"/>
      <c r="ES437" s="5"/>
      <c r="ET437" s="5"/>
      <c r="EU437" s="5"/>
      <c r="EV437" s="5"/>
      <c r="EW437" s="5"/>
      <c r="EX437" s="5"/>
      <c r="EY437" s="5"/>
      <c r="EZ437" s="5"/>
      <c r="FA437" s="5"/>
      <c r="FB437" s="5"/>
      <c r="FC437" s="5"/>
      <c r="FD437" s="5"/>
      <c r="FE437" s="5"/>
      <c r="FF437" s="5"/>
      <c r="FG437" s="5"/>
      <c r="FH437" s="5"/>
      <c r="FI437" s="5"/>
      <c r="FJ437" s="5"/>
      <c r="FK437" s="5"/>
      <c r="FL437" s="5"/>
      <c r="FM437" s="5"/>
      <c r="FN437" s="5"/>
      <c r="FO437" s="5"/>
      <c r="FP437" s="5"/>
      <c r="FQ437" s="5"/>
      <c r="FR437" s="5"/>
      <c r="FS437" s="5"/>
      <c r="FT437" s="5"/>
      <c r="FU437" s="5"/>
      <c r="FV437" s="5"/>
      <c r="FW437" s="5"/>
      <c r="FX437" s="5"/>
      <c r="FY437" s="5"/>
      <c r="FZ437" s="5"/>
      <c r="GA437" s="5"/>
      <c r="GB437" s="5"/>
      <c r="GC437" s="5"/>
      <c r="GD437" s="5"/>
      <c r="GE437" s="5"/>
      <c r="GF437" s="5"/>
      <c r="GG437" s="5"/>
      <c r="GH437" s="5"/>
      <c r="GI437" s="5"/>
      <c r="GJ437" s="5"/>
      <c r="GK437" s="5"/>
      <c r="GL437" s="5"/>
      <c r="GM437" s="5"/>
      <c r="GN437" s="5"/>
      <c r="GO437" s="5"/>
      <c r="GP437" s="5"/>
      <c r="GQ437" s="5"/>
      <c r="GR437" s="5"/>
      <c r="GS437" s="5"/>
      <c r="GT437" s="5"/>
      <c r="GU437" s="5"/>
      <c r="GV437" s="5"/>
      <c r="GW437" s="5"/>
      <c r="GX437" s="5"/>
      <c r="GY437" s="5"/>
      <c r="GZ437" s="5"/>
      <c r="HA437" s="5"/>
      <c r="HB437" s="5"/>
      <c r="HC437" s="5"/>
      <c r="HD437" s="5"/>
      <c r="HE437" s="5"/>
      <c r="HF437" s="5"/>
      <c r="HG437" s="5"/>
      <c r="HH437" s="5"/>
      <c r="HI437" s="5"/>
      <c r="HJ437" s="5"/>
      <c r="HK437" s="5"/>
      <c r="HL437" s="5"/>
      <c r="HM437" s="5"/>
      <c r="HN437" s="5"/>
      <c r="HO437" s="5"/>
    </row>
    <row r="438" spans="10:223"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  <c r="DX438" s="5"/>
      <c r="DY438" s="5"/>
      <c r="DZ438" s="5"/>
      <c r="EA438" s="5"/>
      <c r="EB438" s="5"/>
      <c r="EC438" s="5"/>
      <c r="ED438" s="5"/>
      <c r="EE438" s="5"/>
      <c r="EF438" s="5"/>
      <c r="EG438" s="5"/>
      <c r="EH438" s="5"/>
      <c r="EI438" s="5"/>
      <c r="EJ438" s="5"/>
      <c r="EK438" s="5"/>
      <c r="EL438" s="5"/>
      <c r="EM438" s="5"/>
      <c r="EN438" s="5"/>
      <c r="EO438" s="5"/>
      <c r="EP438" s="5"/>
      <c r="EQ438" s="5"/>
      <c r="ER438" s="5"/>
      <c r="ES438" s="5"/>
      <c r="ET438" s="5"/>
      <c r="EU438" s="5"/>
      <c r="EV438" s="5"/>
      <c r="EW438" s="5"/>
      <c r="EX438" s="5"/>
      <c r="EY438" s="5"/>
      <c r="EZ438" s="5"/>
      <c r="FA438" s="5"/>
      <c r="FB438" s="5"/>
      <c r="FC438" s="5"/>
      <c r="FD438" s="5"/>
      <c r="FE438" s="5"/>
      <c r="FF438" s="5"/>
      <c r="FG438" s="5"/>
      <c r="FH438" s="5"/>
      <c r="FI438" s="5"/>
      <c r="FJ438" s="5"/>
      <c r="FK438" s="5"/>
      <c r="FL438" s="5"/>
      <c r="FM438" s="5"/>
      <c r="FN438" s="5"/>
      <c r="FO438" s="5"/>
      <c r="FP438" s="5"/>
      <c r="FQ438" s="5"/>
      <c r="FR438" s="5"/>
      <c r="FS438" s="5"/>
      <c r="FT438" s="5"/>
      <c r="FU438" s="5"/>
      <c r="FV438" s="5"/>
      <c r="FW438" s="5"/>
      <c r="FX438" s="5"/>
      <c r="FY438" s="5"/>
      <c r="FZ438" s="5"/>
      <c r="GA438" s="5"/>
      <c r="GB438" s="5"/>
      <c r="GC438" s="5"/>
      <c r="GD438" s="5"/>
      <c r="GE438" s="5"/>
      <c r="GF438" s="5"/>
      <c r="GG438" s="5"/>
      <c r="GH438" s="5"/>
      <c r="GI438" s="5"/>
      <c r="GJ438" s="5"/>
      <c r="GK438" s="5"/>
      <c r="GL438" s="5"/>
      <c r="GM438" s="5"/>
      <c r="GN438" s="5"/>
      <c r="GO438" s="5"/>
      <c r="GP438" s="5"/>
      <c r="GQ438" s="5"/>
      <c r="GR438" s="5"/>
      <c r="GS438" s="5"/>
      <c r="GT438" s="5"/>
      <c r="GU438" s="5"/>
      <c r="GV438" s="5"/>
      <c r="GW438" s="5"/>
      <c r="GX438" s="5"/>
      <c r="GY438" s="5"/>
      <c r="GZ438" s="5"/>
      <c r="HA438" s="5"/>
      <c r="HB438" s="5"/>
      <c r="HC438" s="5"/>
      <c r="HD438" s="5"/>
      <c r="HE438" s="5"/>
      <c r="HF438" s="5"/>
      <c r="HG438" s="5"/>
      <c r="HH438" s="5"/>
      <c r="HI438" s="5"/>
      <c r="HJ438" s="5"/>
      <c r="HK438" s="5"/>
      <c r="HL438" s="5"/>
      <c r="HM438" s="5"/>
      <c r="HN438" s="5"/>
      <c r="HO438" s="5"/>
    </row>
    <row r="439" spans="10:223"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  <c r="DX439" s="5"/>
      <c r="DY439" s="5"/>
      <c r="DZ439" s="5"/>
      <c r="EA439" s="5"/>
      <c r="EB439" s="5"/>
      <c r="EC439" s="5"/>
      <c r="ED439" s="5"/>
      <c r="EE439" s="5"/>
      <c r="EF439" s="5"/>
      <c r="EG439" s="5"/>
      <c r="EH439" s="5"/>
      <c r="EI439" s="5"/>
      <c r="EJ439" s="5"/>
      <c r="EK439" s="5"/>
      <c r="EL439" s="5"/>
      <c r="EM439" s="5"/>
      <c r="EN439" s="5"/>
      <c r="EO439" s="5"/>
      <c r="EP439" s="5"/>
      <c r="EQ439" s="5"/>
      <c r="ER439" s="5"/>
      <c r="ES439" s="5"/>
      <c r="ET439" s="5"/>
      <c r="EU439" s="5"/>
      <c r="EV439" s="5"/>
      <c r="EW439" s="5"/>
      <c r="EX439" s="5"/>
      <c r="EY439" s="5"/>
      <c r="EZ439" s="5"/>
      <c r="FA439" s="5"/>
      <c r="FB439" s="5"/>
      <c r="FC439" s="5"/>
      <c r="FD439" s="5"/>
      <c r="FE439" s="5"/>
      <c r="FF439" s="5"/>
      <c r="FG439" s="5"/>
      <c r="FH439" s="5"/>
      <c r="FI439" s="5"/>
      <c r="FJ439" s="5"/>
      <c r="FK439" s="5"/>
      <c r="FL439" s="5"/>
      <c r="FM439" s="5"/>
      <c r="FN439" s="5"/>
      <c r="FO439" s="5"/>
      <c r="FP439" s="5"/>
      <c r="FQ439" s="5"/>
      <c r="FR439" s="5"/>
      <c r="FS439" s="5"/>
      <c r="FT439" s="5"/>
      <c r="FU439" s="5"/>
      <c r="FV439" s="5"/>
      <c r="FW439" s="5"/>
      <c r="FX439" s="5"/>
      <c r="FY439" s="5"/>
      <c r="FZ439" s="5"/>
      <c r="GA439" s="5"/>
      <c r="GB439" s="5"/>
      <c r="GC439" s="5"/>
      <c r="GD439" s="5"/>
      <c r="GE439" s="5"/>
      <c r="GF439" s="5"/>
      <c r="GG439" s="5"/>
      <c r="GH439" s="5"/>
      <c r="GI439" s="5"/>
      <c r="GJ439" s="5"/>
      <c r="GK439" s="5"/>
      <c r="GL439" s="5"/>
      <c r="GM439" s="5"/>
      <c r="GN439" s="5"/>
      <c r="GO439" s="5"/>
      <c r="GP439" s="5"/>
      <c r="GQ439" s="5"/>
      <c r="GR439" s="5"/>
      <c r="GS439" s="5"/>
      <c r="GT439" s="5"/>
      <c r="GU439" s="5"/>
      <c r="GV439" s="5"/>
      <c r="GW439" s="5"/>
      <c r="GX439" s="5"/>
      <c r="GY439" s="5"/>
      <c r="GZ439" s="5"/>
      <c r="HA439" s="5"/>
      <c r="HB439" s="5"/>
      <c r="HC439" s="5"/>
      <c r="HD439" s="5"/>
      <c r="HE439" s="5"/>
      <c r="HF439" s="5"/>
      <c r="HG439" s="5"/>
      <c r="HH439" s="5"/>
      <c r="HI439" s="5"/>
      <c r="HJ439" s="5"/>
      <c r="HK439" s="5"/>
      <c r="HL439" s="5"/>
      <c r="HM439" s="5"/>
      <c r="HN439" s="5"/>
      <c r="HO439" s="5"/>
    </row>
    <row r="440" spans="10:223"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  <c r="DX440" s="5"/>
      <c r="DY440" s="5"/>
      <c r="DZ440" s="5"/>
      <c r="EA440" s="5"/>
      <c r="EB440" s="5"/>
      <c r="EC440" s="5"/>
      <c r="ED440" s="5"/>
      <c r="EE440" s="5"/>
      <c r="EF440" s="5"/>
      <c r="EG440" s="5"/>
      <c r="EH440" s="5"/>
      <c r="EI440" s="5"/>
      <c r="EJ440" s="5"/>
      <c r="EK440" s="5"/>
      <c r="EL440" s="5"/>
      <c r="EM440" s="5"/>
      <c r="EN440" s="5"/>
      <c r="EO440" s="5"/>
      <c r="EP440" s="5"/>
      <c r="EQ440" s="5"/>
      <c r="ER440" s="5"/>
      <c r="ES440" s="5"/>
      <c r="ET440" s="5"/>
      <c r="EU440" s="5"/>
      <c r="EV440" s="5"/>
      <c r="EW440" s="5"/>
      <c r="EX440" s="5"/>
      <c r="EY440" s="5"/>
      <c r="EZ440" s="5"/>
      <c r="FA440" s="5"/>
      <c r="FB440" s="5"/>
      <c r="FC440" s="5"/>
      <c r="FD440" s="5"/>
      <c r="FE440" s="5"/>
      <c r="FF440" s="5"/>
      <c r="FG440" s="5"/>
      <c r="FH440" s="5"/>
      <c r="FI440" s="5"/>
      <c r="FJ440" s="5"/>
      <c r="FK440" s="5"/>
      <c r="FL440" s="5"/>
      <c r="FM440" s="5"/>
      <c r="FN440" s="5"/>
      <c r="FO440" s="5"/>
      <c r="FP440" s="5"/>
      <c r="FQ440" s="5"/>
      <c r="FR440" s="5"/>
      <c r="FS440" s="5"/>
      <c r="FT440" s="5"/>
      <c r="FU440" s="5"/>
      <c r="FV440" s="5"/>
      <c r="FW440" s="5"/>
      <c r="FX440" s="5"/>
      <c r="FY440" s="5"/>
      <c r="FZ440" s="5"/>
      <c r="GA440" s="5"/>
      <c r="GB440" s="5"/>
      <c r="GC440" s="5"/>
      <c r="GD440" s="5"/>
      <c r="GE440" s="5"/>
      <c r="GF440" s="5"/>
      <c r="GG440" s="5"/>
      <c r="GH440" s="5"/>
      <c r="GI440" s="5"/>
      <c r="GJ440" s="5"/>
      <c r="GK440" s="5"/>
      <c r="GL440" s="5"/>
      <c r="GM440" s="5"/>
      <c r="GN440" s="5"/>
      <c r="GO440" s="5"/>
      <c r="GP440" s="5"/>
      <c r="GQ440" s="5"/>
      <c r="GR440" s="5"/>
      <c r="GS440" s="5"/>
      <c r="GT440" s="5"/>
      <c r="GU440" s="5"/>
      <c r="GV440" s="5"/>
      <c r="GW440" s="5"/>
      <c r="GX440" s="5"/>
      <c r="GY440" s="5"/>
      <c r="GZ440" s="5"/>
      <c r="HA440" s="5"/>
      <c r="HB440" s="5"/>
      <c r="HC440" s="5"/>
      <c r="HD440" s="5"/>
      <c r="HE440" s="5"/>
      <c r="HF440" s="5"/>
      <c r="HG440" s="5"/>
      <c r="HH440" s="5"/>
      <c r="HI440" s="5"/>
      <c r="HJ440" s="5"/>
      <c r="HK440" s="5"/>
      <c r="HL440" s="5"/>
      <c r="HM440" s="5"/>
      <c r="HN440" s="5"/>
      <c r="HO440" s="5"/>
    </row>
    <row r="441" spans="10:223"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  <c r="DX441" s="5"/>
      <c r="DY441" s="5"/>
      <c r="DZ441" s="5"/>
      <c r="EA441" s="5"/>
      <c r="EB441" s="5"/>
      <c r="EC441" s="5"/>
      <c r="ED441" s="5"/>
      <c r="EE441" s="5"/>
      <c r="EF441" s="5"/>
      <c r="EG441" s="5"/>
      <c r="EH441" s="5"/>
      <c r="EI441" s="5"/>
      <c r="EJ441" s="5"/>
      <c r="EK441" s="5"/>
      <c r="EL441" s="5"/>
      <c r="EM441" s="5"/>
      <c r="EN441" s="5"/>
      <c r="EO441" s="5"/>
      <c r="EP441" s="5"/>
      <c r="EQ441" s="5"/>
      <c r="ER441" s="5"/>
      <c r="ES441" s="5"/>
      <c r="ET441" s="5"/>
      <c r="EU441" s="5"/>
      <c r="EV441" s="5"/>
      <c r="EW441" s="5"/>
      <c r="EX441" s="5"/>
      <c r="EY441" s="5"/>
      <c r="EZ441" s="5"/>
      <c r="FA441" s="5"/>
      <c r="FB441" s="5"/>
      <c r="FC441" s="5"/>
      <c r="FD441" s="5"/>
      <c r="FE441" s="5"/>
      <c r="FF441" s="5"/>
      <c r="FG441" s="5"/>
      <c r="FH441" s="5"/>
      <c r="FI441" s="5"/>
      <c r="FJ441" s="5"/>
      <c r="FK441" s="5"/>
      <c r="FL441" s="5"/>
      <c r="FM441" s="5"/>
      <c r="FN441" s="5"/>
      <c r="FO441" s="5"/>
      <c r="FP441" s="5"/>
      <c r="FQ441" s="5"/>
      <c r="FR441" s="5"/>
      <c r="FS441" s="5"/>
      <c r="FT441" s="5"/>
      <c r="FU441" s="5"/>
      <c r="FV441" s="5"/>
      <c r="FW441" s="5"/>
      <c r="FX441" s="5"/>
      <c r="FY441" s="5"/>
      <c r="FZ441" s="5"/>
      <c r="GA441" s="5"/>
      <c r="GB441" s="5"/>
      <c r="GC441" s="5"/>
      <c r="GD441" s="5"/>
      <c r="GE441" s="5"/>
      <c r="GF441" s="5"/>
      <c r="GG441" s="5"/>
      <c r="GH441" s="5"/>
      <c r="GI441" s="5"/>
      <c r="GJ441" s="5"/>
      <c r="GK441" s="5"/>
      <c r="GL441" s="5"/>
      <c r="GM441" s="5"/>
      <c r="GN441" s="5"/>
      <c r="GO441" s="5"/>
      <c r="GP441" s="5"/>
      <c r="GQ441" s="5"/>
      <c r="GR441" s="5"/>
      <c r="GS441" s="5"/>
      <c r="GT441" s="5"/>
      <c r="GU441" s="5"/>
      <c r="GV441" s="5"/>
      <c r="GW441" s="5"/>
      <c r="GX441" s="5"/>
      <c r="GY441" s="5"/>
      <c r="GZ441" s="5"/>
      <c r="HA441" s="5"/>
      <c r="HB441" s="5"/>
      <c r="HC441" s="5"/>
      <c r="HD441" s="5"/>
      <c r="HE441" s="5"/>
      <c r="HF441" s="5"/>
      <c r="HG441" s="5"/>
      <c r="HH441" s="5"/>
      <c r="HI441" s="5"/>
      <c r="HJ441" s="5"/>
      <c r="HK441" s="5"/>
      <c r="HL441" s="5"/>
      <c r="HM441" s="5"/>
      <c r="HN441" s="5"/>
      <c r="HO441" s="5"/>
    </row>
    <row r="442" spans="10:223"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  <c r="DX442" s="5"/>
      <c r="DY442" s="5"/>
      <c r="DZ442" s="5"/>
      <c r="EA442" s="5"/>
      <c r="EB442" s="5"/>
      <c r="EC442" s="5"/>
      <c r="ED442" s="5"/>
      <c r="EE442" s="5"/>
      <c r="EF442" s="5"/>
      <c r="EG442" s="5"/>
      <c r="EH442" s="5"/>
      <c r="EI442" s="5"/>
      <c r="EJ442" s="5"/>
      <c r="EK442" s="5"/>
      <c r="EL442" s="5"/>
      <c r="EM442" s="5"/>
      <c r="EN442" s="5"/>
      <c r="EO442" s="5"/>
      <c r="EP442" s="5"/>
      <c r="EQ442" s="5"/>
      <c r="ER442" s="5"/>
      <c r="ES442" s="5"/>
      <c r="ET442" s="5"/>
      <c r="EU442" s="5"/>
      <c r="EV442" s="5"/>
      <c r="EW442" s="5"/>
      <c r="EX442" s="5"/>
      <c r="EY442" s="5"/>
      <c r="EZ442" s="5"/>
      <c r="FA442" s="5"/>
      <c r="FB442" s="5"/>
      <c r="FC442" s="5"/>
      <c r="FD442" s="5"/>
      <c r="FE442" s="5"/>
      <c r="FF442" s="5"/>
      <c r="FG442" s="5"/>
      <c r="FH442" s="5"/>
      <c r="FI442" s="5"/>
      <c r="FJ442" s="5"/>
      <c r="FK442" s="5"/>
      <c r="FL442" s="5"/>
      <c r="FM442" s="5"/>
      <c r="FN442" s="5"/>
      <c r="FO442" s="5"/>
      <c r="FP442" s="5"/>
      <c r="FQ442" s="5"/>
      <c r="FR442" s="5"/>
      <c r="FS442" s="5"/>
      <c r="FT442" s="5"/>
      <c r="FU442" s="5"/>
      <c r="FV442" s="5"/>
      <c r="FW442" s="5"/>
      <c r="FX442" s="5"/>
      <c r="FY442" s="5"/>
      <c r="FZ442" s="5"/>
      <c r="GA442" s="5"/>
      <c r="GB442" s="5"/>
      <c r="GC442" s="5"/>
      <c r="GD442" s="5"/>
      <c r="GE442" s="5"/>
      <c r="GF442" s="5"/>
      <c r="GG442" s="5"/>
      <c r="GH442" s="5"/>
      <c r="GI442" s="5"/>
      <c r="GJ442" s="5"/>
      <c r="GK442" s="5"/>
      <c r="GL442" s="5"/>
      <c r="GM442" s="5"/>
      <c r="GN442" s="5"/>
      <c r="GO442" s="5"/>
      <c r="GP442" s="5"/>
      <c r="GQ442" s="5"/>
      <c r="GR442" s="5"/>
      <c r="GS442" s="5"/>
      <c r="GT442" s="5"/>
      <c r="GU442" s="5"/>
      <c r="GV442" s="5"/>
      <c r="GW442" s="5"/>
      <c r="GX442" s="5"/>
      <c r="GY442" s="5"/>
      <c r="GZ442" s="5"/>
      <c r="HA442" s="5"/>
      <c r="HB442" s="5"/>
      <c r="HC442" s="5"/>
      <c r="HD442" s="5"/>
      <c r="HE442" s="5"/>
      <c r="HF442" s="5"/>
      <c r="HG442" s="5"/>
      <c r="HH442" s="5"/>
      <c r="HI442" s="5"/>
      <c r="HJ442" s="5"/>
      <c r="HK442" s="5"/>
      <c r="HL442" s="5"/>
      <c r="HM442" s="5"/>
      <c r="HN442" s="5"/>
      <c r="HO442" s="5"/>
    </row>
    <row r="443" spans="10:223"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  <c r="DX443" s="5"/>
      <c r="DY443" s="5"/>
      <c r="DZ443" s="5"/>
      <c r="EA443" s="5"/>
      <c r="EB443" s="5"/>
      <c r="EC443" s="5"/>
      <c r="ED443" s="5"/>
      <c r="EE443" s="5"/>
      <c r="EF443" s="5"/>
      <c r="EG443" s="5"/>
      <c r="EH443" s="5"/>
      <c r="EI443" s="5"/>
      <c r="EJ443" s="5"/>
      <c r="EK443" s="5"/>
      <c r="EL443" s="5"/>
      <c r="EM443" s="5"/>
      <c r="EN443" s="5"/>
      <c r="EO443" s="5"/>
      <c r="EP443" s="5"/>
      <c r="EQ443" s="5"/>
      <c r="ER443" s="5"/>
      <c r="ES443" s="5"/>
      <c r="ET443" s="5"/>
      <c r="EU443" s="5"/>
      <c r="EV443" s="5"/>
      <c r="EW443" s="5"/>
      <c r="EX443" s="5"/>
      <c r="EY443" s="5"/>
      <c r="EZ443" s="5"/>
      <c r="FA443" s="5"/>
      <c r="FB443" s="5"/>
      <c r="FC443" s="5"/>
      <c r="FD443" s="5"/>
      <c r="FE443" s="5"/>
      <c r="FF443" s="5"/>
      <c r="FG443" s="5"/>
      <c r="FH443" s="5"/>
      <c r="FI443" s="5"/>
      <c r="FJ443" s="5"/>
      <c r="FK443" s="5"/>
      <c r="FL443" s="5"/>
      <c r="FM443" s="5"/>
      <c r="FN443" s="5"/>
      <c r="FO443" s="5"/>
      <c r="FP443" s="5"/>
      <c r="FQ443" s="5"/>
      <c r="FR443" s="5"/>
      <c r="FS443" s="5"/>
      <c r="FT443" s="5"/>
      <c r="FU443" s="5"/>
      <c r="FV443" s="5"/>
      <c r="FW443" s="5"/>
      <c r="FX443" s="5"/>
      <c r="FY443" s="5"/>
      <c r="FZ443" s="5"/>
      <c r="GA443" s="5"/>
      <c r="GB443" s="5"/>
      <c r="GC443" s="5"/>
      <c r="GD443" s="5"/>
      <c r="GE443" s="5"/>
      <c r="GF443" s="5"/>
      <c r="GG443" s="5"/>
      <c r="GH443" s="5"/>
      <c r="GI443" s="5"/>
      <c r="GJ443" s="5"/>
      <c r="GK443" s="5"/>
      <c r="GL443" s="5"/>
      <c r="GM443" s="5"/>
      <c r="GN443" s="5"/>
      <c r="GO443" s="5"/>
      <c r="GP443" s="5"/>
      <c r="GQ443" s="5"/>
      <c r="GR443" s="5"/>
      <c r="GS443" s="5"/>
      <c r="GT443" s="5"/>
      <c r="GU443" s="5"/>
      <c r="GV443" s="5"/>
      <c r="GW443" s="5"/>
      <c r="GX443" s="5"/>
      <c r="GY443" s="5"/>
      <c r="GZ443" s="5"/>
      <c r="HA443" s="5"/>
      <c r="HB443" s="5"/>
      <c r="HC443" s="5"/>
      <c r="HD443" s="5"/>
      <c r="HE443" s="5"/>
      <c r="HF443" s="5"/>
      <c r="HG443" s="5"/>
      <c r="HH443" s="5"/>
      <c r="HI443" s="5"/>
      <c r="HJ443" s="5"/>
      <c r="HK443" s="5"/>
      <c r="HL443" s="5"/>
      <c r="HM443" s="5"/>
      <c r="HN443" s="5"/>
      <c r="HO443" s="5"/>
    </row>
    <row r="444" spans="10:223"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  <c r="DX444" s="5"/>
      <c r="DY444" s="5"/>
      <c r="DZ444" s="5"/>
      <c r="EA444" s="5"/>
      <c r="EB444" s="5"/>
      <c r="EC444" s="5"/>
      <c r="ED444" s="5"/>
      <c r="EE444" s="5"/>
      <c r="EF444" s="5"/>
      <c r="EG444" s="5"/>
      <c r="EH444" s="5"/>
      <c r="EI444" s="5"/>
      <c r="EJ444" s="5"/>
      <c r="EK444" s="5"/>
      <c r="EL444" s="5"/>
      <c r="EM444" s="5"/>
      <c r="EN444" s="5"/>
      <c r="EO444" s="5"/>
      <c r="EP444" s="5"/>
      <c r="EQ444" s="5"/>
      <c r="ER444" s="5"/>
      <c r="ES444" s="5"/>
      <c r="ET444" s="5"/>
      <c r="EU444" s="5"/>
      <c r="EV444" s="5"/>
      <c r="EW444" s="5"/>
      <c r="EX444" s="5"/>
      <c r="EY444" s="5"/>
      <c r="EZ444" s="5"/>
      <c r="FA444" s="5"/>
      <c r="FB444" s="5"/>
      <c r="FC444" s="5"/>
      <c r="FD444" s="5"/>
      <c r="FE444" s="5"/>
      <c r="FF444" s="5"/>
      <c r="FG444" s="5"/>
      <c r="FH444" s="5"/>
      <c r="FI444" s="5"/>
      <c r="FJ444" s="5"/>
      <c r="FK444" s="5"/>
      <c r="FL444" s="5"/>
      <c r="FM444" s="5"/>
      <c r="FN444" s="5"/>
      <c r="FO444" s="5"/>
      <c r="FP444" s="5"/>
      <c r="FQ444" s="5"/>
      <c r="FR444" s="5"/>
      <c r="FS444" s="5"/>
      <c r="FT444" s="5"/>
      <c r="FU444" s="5"/>
      <c r="FV444" s="5"/>
      <c r="FW444" s="5"/>
      <c r="FX444" s="5"/>
      <c r="FY444" s="5"/>
      <c r="FZ444" s="5"/>
      <c r="GA444" s="5"/>
      <c r="GB444" s="5"/>
      <c r="GC444" s="5"/>
      <c r="GD444" s="5"/>
      <c r="GE444" s="5"/>
      <c r="GF444" s="5"/>
      <c r="GG444" s="5"/>
      <c r="GH444" s="5"/>
      <c r="GI444" s="5"/>
      <c r="GJ444" s="5"/>
      <c r="GK444" s="5"/>
      <c r="GL444" s="5"/>
      <c r="GM444" s="5"/>
      <c r="GN444" s="5"/>
      <c r="GO444" s="5"/>
      <c r="GP444" s="5"/>
      <c r="GQ444" s="5"/>
      <c r="GR444" s="5"/>
      <c r="GS444" s="5"/>
      <c r="GT444" s="5"/>
      <c r="GU444" s="5"/>
      <c r="GV444" s="5"/>
      <c r="GW444" s="5"/>
      <c r="GX444" s="5"/>
      <c r="GY444" s="5"/>
      <c r="GZ444" s="5"/>
      <c r="HA444" s="5"/>
      <c r="HB444" s="5"/>
      <c r="HC444" s="5"/>
      <c r="HD444" s="5"/>
      <c r="HE444" s="5"/>
      <c r="HF444" s="5"/>
      <c r="HG444" s="5"/>
      <c r="HH444" s="5"/>
      <c r="HI444" s="5"/>
      <c r="HJ444" s="5"/>
      <c r="HK444" s="5"/>
      <c r="HL444" s="5"/>
      <c r="HM444" s="5"/>
      <c r="HN444" s="5"/>
      <c r="HO444" s="5"/>
    </row>
    <row r="445" spans="10:223"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  <c r="DX445" s="5"/>
      <c r="DY445" s="5"/>
      <c r="DZ445" s="5"/>
      <c r="EA445" s="5"/>
      <c r="EB445" s="5"/>
      <c r="EC445" s="5"/>
      <c r="ED445" s="5"/>
      <c r="EE445" s="5"/>
      <c r="EF445" s="5"/>
      <c r="EG445" s="5"/>
      <c r="EH445" s="5"/>
      <c r="EI445" s="5"/>
      <c r="EJ445" s="5"/>
      <c r="EK445" s="5"/>
      <c r="EL445" s="5"/>
      <c r="EM445" s="5"/>
      <c r="EN445" s="5"/>
      <c r="EO445" s="5"/>
      <c r="EP445" s="5"/>
      <c r="EQ445" s="5"/>
      <c r="ER445" s="5"/>
      <c r="ES445" s="5"/>
      <c r="ET445" s="5"/>
      <c r="EU445" s="5"/>
      <c r="EV445" s="5"/>
      <c r="EW445" s="5"/>
      <c r="EX445" s="5"/>
      <c r="EY445" s="5"/>
      <c r="EZ445" s="5"/>
      <c r="FA445" s="5"/>
      <c r="FB445" s="5"/>
      <c r="FC445" s="5"/>
      <c r="FD445" s="5"/>
      <c r="FE445" s="5"/>
      <c r="FF445" s="5"/>
      <c r="FG445" s="5"/>
      <c r="FH445" s="5"/>
      <c r="FI445" s="5"/>
      <c r="FJ445" s="5"/>
      <c r="FK445" s="5"/>
      <c r="FL445" s="5"/>
      <c r="FM445" s="5"/>
      <c r="FN445" s="5"/>
      <c r="FO445" s="5"/>
      <c r="FP445" s="5"/>
      <c r="FQ445" s="5"/>
      <c r="FR445" s="5"/>
      <c r="FS445" s="5"/>
      <c r="FT445" s="5"/>
      <c r="FU445" s="5"/>
      <c r="FV445" s="5"/>
      <c r="FW445" s="5"/>
      <c r="FX445" s="5"/>
      <c r="FY445" s="5"/>
      <c r="FZ445" s="5"/>
      <c r="GA445" s="5"/>
      <c r="GB445" s="5"/>
      <c r="GC445" s="5"/>
      <c r="GD445" s="5"/>
      <c r="GE445" s="5"/>
      <c r="GF445" s="5"/>
      <c r="GG445" s="5"/>
      <c r="GH445" s="5"/>
      <c r="GI445" s="5"/>
      <c r="GJ445" s="5"/>
      <c r="GK445" s="5"/>
      <c r="GL445" s="5"/>
      <c r="GM445" s="5"/>
      <c r="GN445" s="5"/>
      <c r="GO445" s="5"/>
      <c r="GP445" s="5"/>
      <c r="GQ445" s="5"/>
      <c r="GR445" s="5"/>
      <c r="GS445" s="5"/>
      <c r="GT445" s="5"/>
      <c r="GU445" s="5"/>
      <c r="GV445" s="5"/>
      <c r="GW445" s="5"/>
      <c r="GX445" s="5"/>
      <c r="GY445" s="5"/>
      <c r="GZ445" s="5"/>
      <c r="HA445" s="5"/>
      <c r="HB445" s="5"/>
      <c r="HC445" s="5"/>
      <c r="HD445" s="5"/>
      <c r="HE445" s="5"/>
      <c r="HF445" s="5"/>
      <c r="HG445" s="5"/>
      <c r="HH445" s="5"/>
      <c r="HI445" s="5"/>
      <c r="HJ445" s="5"/>
      <c r="HK445" s="5"/>
      <c r="HL445" s="5"/>
      <c r="HM445" s="5"/>
      <c r="HN445" s="5"/>
      <c r="HO445" s="5"/>
    </row>
    <row r="446" spans="10:223"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  <c r="DX446" s="5"/>
      <c r="DY446" s="5"/>
      <c r="DZ446" s="5"/>
      <c r="EA446" s="5"/>
      <c r="EB446" s="5"/>
      <c r="EC446" s="5"/>
      <c r="ED446" s="5"/>
      <c r="EE446" s="5"/>
      <c r="EF446" s="5"/>
      <c r="EG446" s="5"/>
      <c r="EH446" s="5"/>
      <c r="EI446" s="5"/>
      <c r="EJ446" s="5"/>
      <c r="EK446" s="5"/>
      <c r="EL446" s="5"/>
      <c r="EM446" s="5"/>
      <c r="EN446" s="5"/>
      <c r="EO446" s="5"/>
      <c r="EP446" s="5"/>
      <c r="EQ446" s="5"/>
      <c r="ER446" s="5"/>
      <c r="ES446" s="5"/>
      <c r="ET446" s="5"/>
      <c r="EU446" s="5"/>
      <c r="EV446" s="5"/>
      <c r="EW446" s="5"/>
      <c r="EX446" s="5"/>
      <c r="EY446" s="5"/>
      <c r="EZ446" s="5"/>
      <c r="FA446" s="5"/>
      <c r="FB446" s="5"/>
      <c r="FC446" s="5"/>
      <c r="FD446" s="5"/>
      <c r="FE446" s="5"/>
      <c r="FF446" s="5"/>
      <c r="FG446" s="5"/>
      <c r="FH446" s="5"/>
      <c r="FI446" s="5"/>
      <c r="FJ446" s="5"/>
      <c r="FK446" s="5"/>
      <c r="FL446" s="5"/>
      <c r="FM446" s="5"/>
      <c r="FN446" s="5"/>
      <c r="FO446" s="5"/>
      <c r="FP446" s="5"/>
      <c r="FQ446" s="5"/>
      <c r="FR446" s="5"/>
      <c r="FS446" s="5"/>
      <c r="FT446" s="5"/>
      <c r="FU446" s="5"/>
      <c r="FV446" s="5"/>
      <c r="FW446" s="5"/>
      <c r="FX446" s="5"/>
      <c r="FY446" s="5"/>
      <c r="FZ446" s="5"/>
      <c r="GA446" s="5"/>
      <c r="GB446" s="5"/>
      <c r="GC446" s="5"/>
      <c r="GD446" s="5"/>
      <c r="GE446" s="5"/>
      <c r="GF446" s="5"/>
      <c r="GG446" s="5"/>
      <c r="GH446" s="5"/>
      <c r="GI446" s="5"/>
      <c r="GJ446" s="5"/>
      <c r="GK446" s="5"/>
      <c r="GL446" s="5"/>
      <c r="GM446" s="5"/>
      <c r="GN446" s="5"/>
      <c r="GO446" s="5"/>
      <c r="GP446" s="5"/>
      <c r="GQ446" s="5"/>
      <c r="GR446" s="5"/>
      <c r="GS446" s="5"/>
      <c r="GT446" s="5"/>
      <c r="GU446" s="5"/>
      <c r="GV446" s="5"/>
      <c r="GW446" s="5"/>
      <c r="GX446" s="5"/>
      <c r="GY446" s="5"/>
      <c r="GZ446" s="5"/>
      <c r="HA446" s="5"/>
      <c r="HB446" s="5"/>
      <c r="HC446" s="5"/>
      <c r="HD446" s="5"/>
      <c r="HE446" s="5"/>
      <c r="HF446" s="5"/>
      <c r="HG446" s="5"/>
      <c r="HH446" s="5"/>
      <c r="HI446" s="5"/>
      <c r="HJ446" s="5"/>
      <c r="HK446" s="5"/>
      <c r="HL446" s="5"/>
      <c r="HM446" s="5"/>
      <c r="HN446" s="5"/>
      <c r="HO446" s="5"/>
    </row>
    <row r="447" spans="10:223"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  <c r="DX447" s="5"/>
      <c r="DY447" s="5"/>
      <c r="DZ447" s="5"/>
      <c r="EA447" s="5"/>
      <c r="EB447" s="5"/>
      <c r="EC447" s="5"/>
      <c r="ED447" s="5"/>
      <c r="EE447" s="5"/>
      <c r="EF447" s="5"/>
      <c r="EG447" s="5"/>
      <c r="EH447" s="5"/>
      <c r="EI447" s="5"/>
      <c r="EJ447" s="5"/>
      <c r="EK447" s="5"/>
      <c r="EL447" s="5"/>
      <c r="EM447" s="5"/>
      <c r="EN447" s="5"/>
      <c r="EO447" s="5"/>
      <c r="EP447" s="5"/>
      <c r="EQ447" s="5"/>
      <c r="ER447" s="5"/>
      <c r="ES447" s="5"/>
      <c r="ET447" s="5"/>
      <c r="EU447" s="5"/>
      <c r="EV447" s="5"/>
      <c r="EW447" s="5"/>
      <c r="EX447" s="5"/>
      <c r="EY447" s="5"/>
      <c r="EZ447" s="5"/>
      <c r="FA447" s="5"/>
      <c r="FB447" s="5"/>
      <c r="FC447" s="5"/>
      <c r="FD447" s="5"/>
      <c r="FE447" s="5"/>
      <c r="FF447" s="5"/>
      <c r="FG447" s="5"/>
      <c r="FH447" s="5"/>
      <c r="FI447" s="5"/>
      <c r="FJ447" s="5"/>
      <c r="FK447" s="5"/>
      <c r="FL447" s="5"/>
      <c r="FM447" s="5"/>
      <c r="FN447" s="5"/>
      <c r="FO447" s="5"/>
      <c r="FP447" s="5"/>
      <c r="FQ447" s="5"/>
      <c r="FR447" s="5"/>
      <c r="FS447" s="5"/>
      <c r="FT447" s="5"/>
      <c r="FU447" s="5"/>
      <c r="FV447" s="5"/>
      <c r="FW447" s="5"/>
      <c r="FX447" s="5"/>
      <c r="FY447" s="5"/>
      <c r="FZ447" s="5"/>
      <c r="GA447" s="5"/>
      <c r="GB447" s="5"/>
      <c r="GC447" s="5"/>
      <c r="GD447" s="5"/>
      <c r="GE447" s="5"/>
      <c r="GF447" s="5"/>
      <c r="GG447" s="5"/>
      <c r="GH447" s="5"/>
      <c r="GI447" s="5"/>
      <c r="GJ447" s="5"/>
      <c r="GK447" s="5"/>
      <c r="GL447" s="5"/>
      <c r="GM447" s="5"/>
      <c r="GN447" s="5"/>
      <c r="GO447" s="5"/>
      <c r="GP447" s="5"/>
      <c r="GQ447" s="5"/>
      <c r="GR447" s="5"/>
      <c r="GS447" s="5"/>
      <c r="GT447" s="5"/>
      <c r="GU447" s="5"/>
      <c r="GV447" s="5"/>
      <c r="GW447" s="5"/>
      <c r="GX447" s="5"/>
      <c r="GY447" s="5"/>
      <c r="GZ447" s="5"/>
      <c r="HA447" s="5"/>
      <c r="HB447" s="5"/>
      <c r="HC447" s="5"/>
      <c r="HD447" s="5"/>
      <c r="HE447" s="5"/>
      <c r="HF447" s="5"/>
      <c r="HG447" s="5"/>
      <c r="HH447" s="5"/>
      <c r="HI447" s="5"/>
      <c r="HJ447" s="5"/>
      <c r="HK447" s="5"/>
      <c r="HL447" s="5"/>
      <c r="HM447" s="5"/>
      <c r="HN447" s="5"/>
      <c r="HO447" s="5"/>
    </row>
    <row r="448" spans="10:223"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  <c r="DX448" s="5"/>
      <c r="DY448" s="5"/>
      <c r="DZ448" s="5"/>
      <c r="EA448" s="5"/>
      <c r="EB448" s="5"/>
      <c r="EC448" s="5"/>
      <c r="ED448" s="5"/>
      <c r="EE448" s="5"/>
      <c r="EF448" s="5"/>
      <c r="EG448" s="5"/>
      <c r="EH448" s="5"/>
      <c r="EI448" s="5"/>
      <c r="EJ448" s="5"/>
      <c r="EK448" s="5"/>
      <c r="EL448" s="5"/>
      <c r="EM448" s="5"/>
      <c r="EN448" s="5"/>
      <c r="EO448" s="5"/>
      <c r="EP448" s="5"/>
      <c r="EQ448" s="5"/>
      <c r="ER448" s="5"/>
      <c r="ES448" s="5"/>
      <c r="ET448" s="5"/>
      <c r="EU448" s="5"/>
      <c r="EV448" s="5"/>
      <c r="EW448" s="5"/>
      <c r="EX448" s="5"/>
      <c r="EY448" s="5"/>
      <c r="EZ448" s="5"/>
      <c r="FA448" s="5"/>
      <c r="FB448" s="5"/>
      <c r="FC448" s="5"/>
      <c r="FD448" s="5"/>
      <c r="FE448" s="5"/>
      <c r="FF448" s="5"/>
      <c r="FG448" s="5"/>
      <c r="FH448" s="5"/>
      <c r="FI448" s="5"/>
      <c r="FJ448" s="5"/>
      <c r="FK448" s="5"/>
      <c r="FL448" s="5"/>
      <c r="FM448" s="5"/>
      <c r="FN448" s="5"/>
      <c r="FO448" s="5"/>
      <c r="FP448" s="5"/>
      <c r="FQ448" s="5"/>
      <c r="FR448" s="5"/>
      <c r="FS448" s="5"/>
      <c r="FT448" s="5"/>
      <c r="FU448" s="5"/>
      <c r="FV448" s="5"/>
      <c r="FW448" s="5"/>
      <c r="FX448" s="5"/>
      <c r="FY448" s="5"/>
      <c r="FZ448" s="5"/>
      <c r="GA448" s="5"/>
      <c r="GB448" s="5"/>
      <c r="GC448" s="5"/>
      <c r="GD448" s="5"/>
      <c r="GE448" s="5"/>
      <c r="GF448" s="5"/>
      <c r="GG448" s="5"/>
      <c r="GH448" s="5"/>
      <c r="GI448" s="5"/>
      <c r="GJ448" s="5"/>
      <c r="GK448" s="5"/>
      <c r="GL448" s="5"/>
      <c r="GM448" s="5"/>
      <c r="GN448" s="5"/>
      <c r="GO448" s="5"/>
      <c r="GP448" s="5"/>
      <c r="GQ448" s="5"/>
      <c r="GR448" s="5"/>
      <c r="GS448" s="5"/>
      <c r="GT448" s="5"/>
      <c r="GU448" s="5"/>
      <c r="GV448" s="5"/>
      <c r="GW448" s="5"/>
      <c r="GX448" s="5"/>
      <c r="GY448" s="5"/>
      <c r="GZ448" s="5"/>
      <c r="HA448" s="5"/>
      <c r="HB448" s="5"/>
      <c r="HC448" s="5"/>
      <c r="HD448" s="5"/>
      <c r="HE448" s="5"/>
      <c r="HF448" s="5"/>
      <c r="HG448" s="5"/>
      <c r="HH448" s="5"/>
      <c r="HI448" s="5"/>
      <c r="HJ448" s="5"/>
      <c r="HK448" s="5"/>
      <c r="HL448" s="5"/>
      <c r="HM448" s="5"/>
      <c r="HN448" s="5"/>
      <c r="HO448" s="5"/>
    </row>
    <row r="449" spans="10:223"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  <c r="DX449" s="5"/>
      <c r="DY449" s="5"/>
      <c r="DZ449" s="5"/>
      <c r="EA449" s="5"/>
      <c r="EB449" s="5"/>
      <c r="EC449" s="5"/>
      <c r="ED449" s="5"/>
      <c r="EE449" s="5"/>
      <c r="EF449" s="5"/>
      <c r="EG449" s="5"/>
      <c r="EH449" s="5"/>
      <c r="EI449" s="5"/>
      <c r="EJ449" s="5"/>
      <c r="EK449" s="5"/>
      <c r="EL449" s="5"/>
      <c r="EM449" s="5"/>
      <c r="EN449" s="5"/>
      <c r="EO449" s="5"/>
      <c r="EP449" s="5"/>
      <c r="EQ449" s="5"/>
      <c r="ER449" s="5"/>
      <c r="ES449" s="5"/>
      <c r="ET449" s="5"/>
      <c r="EU449" s="5"/>
      <c r="EV449" s="5"/>
      <c r="EW449" s="5"/>
      <c r="EX449" s="5"/>
      <c r="EY449" s="5"/>
      <c r="EZ449" s="5"/>
      <c r="FA449" s="5"/>
      <c r="FB449" s="5"/>
      <c r="FC449" s="5"/>
      <c r="FD449" s="5"/>
      <c r="FE449" s="5"/>
      <c r="FF449" s="5"/>
      <c r="FG449" s="5"/>
      <c r="FH449" s="5"/>
      <c r="FI449" s="5"/>
      <c r="FJ449" s="5"/>
      <c r="FK449" s="5"/>
      <c r="FL449" s="5"/>
      <c r="FM449" s="5"/>
      <c r="FN449" s="5"/>
      <c r="FO449" s="5"/>
      <c r="FP449" s="5"/>
      <c r="FQ449" s="5"/>
      <c r="FR449" s="5"/>
      <c r="FS449" s="5"/>
      <c r="FT449" s="5"/>
      <c r="FU449" s="5"/>
      <c r="FV449" s="5"/>
      <c r="FW449" s="5"/>
      <c r="FX449" s="5"/>
      <c r="FY449" s="5"/>
      <c r="FZ449" s="5"/>
      <c r="GA449" s="5"/>
      <c r="GB449" s="5"/>
      <c r="GC449" s="5"/>
      <c r="GD449" s="5"/>
      <c r="GE449" s="5"/>
      <c r="GF449" s="5"/>
      <c r="GG449" s="5"/>
      <c r="GH449" s="5"/>
      <c r="GI449" s="5"/>
      <c r="GJ449" s="5"/>
      <c r="GK449" s="5"/>
      <c r="GL449" s="5"/>
      <c r="GM449" s="5"/>
      <c r="GN449" s="5"/>
      <c r="GO449" s="5"/>
      <c r="GP449" s="5"/>
      <c r="GQ449" s="5"/>
      <c r="GR449" s="5"/>
      <c r="GS449" s="5"/>
      <c r="GT449" s="5"/>
      <c r="GU449" s="5"/>
      <c r="GV449" s="5"/>
      <c r="GW449" s="5"/>
      <c r="GX449" s="5"/>
      <c r="GY449" s="5"/>
      <c r="GZ449" s="5"/>
      <c r="HA449" s="5"/>
      <c r="HB449" s="5"/>
      <c r="HC449" s="5"/>
      <c r="HD449" s="5"/>
      <c r="HE449" s="5"/>
      <c r="HF449" s="5"/>
      <c r="HG449" s="5"/>
      <c r="HH449" s="5"/>
      <c r="HI449" s="5"/>
      <c r="HJ449" s="5"/>
      <c r="HK449" s="5"/>
      <c r="HL449" s="5"/>
      <c r="HM449" s="5"/>
      <c r="HN449" s="5"/>
      <c r="HO449" s="5"/>
    </row>
    <row r="450" spans="10:223"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  <c r="DX450" s="5"/>
      <c r="DY450" s="5"/>
      <c r="DZ450" s="5"/>
      <c r="EA450" s="5"/>
      <c r="EB450" s="5"/>
      <c r="EC450" s="5"/>
      <c r="ED450" s="5"/>
      <c r="EE450" s="5"/>
      <c r="EF450" s="5"/>
      <c r="EG450" s="5"/>
      <c r="EH450" s="5"/>
      <c r="EI450" s="5"/>
      <c r="EJ450" s="5"/>
      <c r="EK450" s="5"/>
      <c r="EL450" s="5"/>
      <c r="EM450" s="5"/>
      <c r="EN450" s="5"/>
      <c r="EO450" s="5"/>
      <c r="EP450" s="5"/>
      <c r="EQ450" s="5"/>
      <c r="ER450" s="5"/>
      <c r="ES450" s="5"/>
      <c r="ET450" s="5"/>
      <c r="EU450" s="5"/>
      <c r="EV450" s="5"/>
      <c r="EW450" s="5"/>
      <c r="EX450" s="5"/>
      <c r="EY450" s="5"/>
      <c r="EZ450" s="5"/>
      <c r="FA450" s="5"/>
      <c r="FB450" s="5"/>
      <c r="FC450" s="5"/>
      <c r="FD450" s="5"/>
      <c r="FE450" s="5"/>
      <c r="FF450" s="5"/>
      <c r="FG450" s="5"/>
      <c r="FH450" s="5"/>
      <c r="FI450" s="5"/>
      <c r="FJ450" s="5"/>
      <c r="FK450" s="5"/>
      <c r="FL450" s="5"/>
      <c r="FM450" s="5"/>
      <c r="FN450" s="5"/>
      <c r="FO450" s="5"/>
      <c r="FP450" s="5"/>
      <c r="FQ450" s="5"/>
      <c r="FR450" s="5"/>
      <c r="FS450" s="5"/>
      <c r="FT450" s="5"/>
      <c r="FU450" s="5"/>
      <c r="FV450" s="5"/>
      <c r="FW450" s="5"/>
      <c r="FX450" s="5"/>
      <c r="FY450" s="5"/>
      <c r="FZ450" s="5"/>
      <c r="GA450" s="5"/>
      <c r="GB450" s="5"/>
      <c r="GC450" s="5"/>
      <c r="GD450" s="5"/>
      <c r="GE450" s="5"/>
      <c r="GF450" s="5"/>
      <c r="GG450" s="5"/>
      <c r="GH450" s="5"/>
      <c r="GI450" s="5"/>
      <c r="GJ450" s="5"/>
      <c r="GK450" s="5"/>
      <c r="GL450" s="5"/>
      <c r="GM450" s="5"/>
      <c r="GN450" s="5"/>
      <c r="GO450" s="5"/>
      <c r="GP450" s="5"/>
      <c r="GQ450" s="5"/>
      <c r="GR450" s="5"/>
      <c r="GS450" s="5"/>
      <c r="GT450" s="5"/>
      <c r="GU450" s="5"/>
      <c r="GV450" s="5"/>
      <c r="GW450" s="5"/>
      <c r="GX450" s="5"/>
      <c r="GY450" s="5"/>
      <c r="GZ450" s="5"/>
      <c r="HA450" s="5"/>
      <c r="HB450" s="5"/>
      <c r="HC450" s="5"/>
      <c r="HD450" s="5"/>
      <c r="HE450" s="5"/>
      <c r="HF450" s="5"/>
      <c r="HG450" s="5"/>
      <c r="HH450" s="5"/>
      <c r="HI450" s="5"/>
      <c r="HJ450" s="5"/>
      <c r="HK450" s="5"/>
      <c r="HL450" s="5"/>
      <c r="HM450" s="5"/>
      <c r="HN450" s="5"/>
      <c r="HO450" s="5"/>
    </row>
    <row r="451" spans="10:223"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  <c r="DX451" s="5"/>
      <c r="DY451" s="5"/>
      <c r="DZ451" s="5"/>
      <c r="EA451" s="5"/>
      <c r="EB451" s="5"/>
      <c r="EC451" s="5"/>
      <c r="ED451" s="5"/>
      <c r="EE451" s="5"/>
      <c r="EF451" s="5"/>
      <c r="EG451" s="5"/>
      <c r="EH451" s="5"/>
      <c r="EI451" s="5"/>
      <c r="EJ451" s="5"/>
      <c r="EK451" s="5"/>
      <c r="EL451" s="5"/>
      <c r="EM451" s="5"/>
      <c r="EN451" s="5"/>
      <c r="EO451" s="5"/>
      <c r="EP451" s="5"/>
      <c r="EQ451" s="5"/>
      <c r="ER451" s="5"/>
      <c r="ES451" s="5"/>
      <c r="ET451" s="5"/>
      <c r="EU451" s="5"/>
      <c r="EV451" s="5"/>
      <c r="EW451" s="5"/>
      <c r="EX451" s="5"/>
      <c r="EY451" s="5"/>
      <c r="EZ451" s="5"/>
      <c r="FA451" s="5"/>
      <c r="FB451" s="5"/>
      <c r="FC451" s="5"/>
      <c r="FD451" s="5"/>
      <c r="FE451" s="5"/>
      <c r="FF451" s="5"/>
      <c r="FG451" s="5"/>
      <c r="FH451" s="5"/>
      <c r="FI451" s="5"/>
      <c r="FJ451" s="5"/>
      <c r="FK451" s="5"/>
      <c r="FL451" s="5"/>
      <c r="FM451" s="5"/>
      <c r="FN451" s="5"/>
      <c r="FO451" s="5"/>
      <c r="FP451" s="5"/>
      <c r="FQ451" s="5"/>
      <c r="FR451" s="5"/>
      <c r="FS451" s="5"/>
      <c r="FT451" s="5"/>
      <c r="FU451" s="5"/>
      <c r="FV451" s="5"/>
      <c r="FW451" s="5"/>
      <c r="FX451" s="5"/>
      <c r="FY451" s="5"/>
      <c r="FZ451" s="5"/>
      <c r="GA451" s="5"/>
      <c r="GB451" s="5"/>
      <c r="GC451" s="5"/>
      <c r="GD451" s="5"/>
      <c r="GE451" s="5"/>
      <c r="GF451" s="5"/>
      <c r="GG451" s="5"/>
      <c r="GH451" s="5"/>
      <c r="GI451" s="5"/>
      <c r="GJ451" s="5"/>
      <c r="GK451" s="5"/>
      <c r="GL451" s="5"/>
      <c r="GM451" s="5"/>
      <c r="GN451" s="5"/>
      <c r="GO451" s="5"/>
      <c r="GP451" s="5"/>
      <c r="GQ451" s="5"/>
      <c r="GR451" s="5"/>
      <c r="GS451" s="5"/>
      <c r="GT451" s="5"/>
      <c r="GU451" s="5"/>
      <c r="GV451" s="5"/>
      <c r="GW451" s="5"/>
      <c r="GX451" s="5"/>
      <c r="GY451" s="5"/>
      <c r="GZ451" s="5"/>
      <c r="HA451" s="5"/>
      <c r="HB451" s="5"/>
      <c r="HC451" s="5"/>
      <c r="HD451" s="5"/>
      <c r="HE451" s="5"/>
      <c r="HF451" s="5"/>
      <c r="HG451" s="5"/>
      <c r="HH451" s="5"/>
      <c r="HI451" s="5"/>
      <c r="HJ451" s="5"/>
      <c r="HK451" s="5"/>
      <c r="HL451" s="5"/>
      <c r="HM451" s="5"/>
      <c r="HN451" s="5"/>
      <c r="HO451" s="5"/>
    </row>
    <row r="452" spans="10:223"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  <c r="DX452" s="5"/>
      <c r="DY452" s="5"/>
      <c r="DZ452" s="5"/>
      <c r="EA452" s="5"/>
      <c r="EB452" s="5"/>
      <c r="EC452" s="5"/>
      <c r="ED452" s="5"/>
      <c r="EE452" s="5"/>
      <c r="EF452" s="5"/>
      <c r="EG452" s="5"/>
      <c r="EH452" s="5"/>
      <c r="EI452" s="5"/>
      <c r="EJ452" s="5"/>
      <c r="EK452" s="5"/>
      <c r="EL452" s="5"/>
      <c r="EM452" s="5"/>
      <c r="EN452" s="5"/>
      <c r="EO452" s="5"/>
      <c r="EP452" s="5"/>
      <c r="EQ452" s="5"/>
      <c r="ER452" s="5"/>
      <c r="ES452" s="5"/>
      <c r="ET452" s="5"/>
      <c r="EU452" s="5"/>
      <c r="EV452" s="5"/>
      <c r="EW452" s="5"/>
      <c r="EX452" s="5"/>
      <c r="EY452" s="5"/>
      <c r="EZ452" s="5"/>
      <c r="FA452" s="5"/>
      <c r="FB452" s="5"/>
      <c r="FC452" s="5"/>
      <c r="FD452" s="5"/>
      <c r="FE452" s="5"/>
      <c r="FF452" s="5"/>
      <c r="FG452" s="5"/>
      <c r="FH452" s="5"/>
      <c r="FI452" s="5"/>
      <c r="FJ452" s="5"/>
      <c r="FK452" s="5"/>
      <c r="FL452" s="5"/>
      <c r="FM452" s="5"/>
      <c r="FN452" s="5"/>
      <c r="FO452" s="5"/>
      <c r="FP452" s="5"/>
      <c r="FQ452" s="5"/>
      <c r="FR452" s="5"/>
      <c r="FS452" s="5"/>
      <c r="FT452" s="5"/>
      <c r="FU452" s="5"/>
      <c r="FV452" s="5"/>
      <c r="FW452" s="5"/>
      <c r="FX452" s="5"/>
      <c r="FY452" s="5"/>
      <c r="FZ452" s="5"/>
      <c r="GA452" s="5"/>
      <c r="GB452" s="5"/>
      <c r="GC452" s="5"/>
      <c r="GD452" s="5"/>
      <c r="GE452" s="5"/>
      <c r="GF452" s="5"/>
      <c r="GG452" s="5"/>
      <c r="GH452" s="5"/>
      <c r="GI452" s="5"/>
      <c r="GJ452" s="5"/>
      <c r="GK452" s="5"/>
      <c r="GL452" s="5"/>
      <c r="GM452" s="5"/>
      <c r="GN452" s="5"/>
      <c r="GO452" s="5"/>
      <c r="GP452" s="5"/>
      <c r="GQ452" s="5"/>
      <c r="GR452" s="5"/>
      <c r="GS452" s="5"/>
      <c r="GT452" s="5"/>
      <c r="GU452" s="5"/>
      <c r="GV452" s="5"/>
      <c r="GW452" s="5"/>
      <c r="GX452" s="5"/>
      <c r="GY452" s="5"/>
      <c r="GZ452" s="5"/>
      <c r="HA452" s="5"/>
      <c r="HB452" s="5"/>
      <c r="HC452" s="5"/>
      <c r="HD452" s="5"/>
      <c r="HE452" s="5"/>
      <c r="HF452" s="5"/>
      <c r="HG452" s="5"/>
      <c r="HH452" s="5"/>
      <c r="HI452" s="5"/>
      <c r="HJ452" s="5"/>
      <c r="HK452" s="5"/>
      <c r="HL452" s="5"/>
      <c r="HM452" s="5"/>
      <c r="HN452" s="5"/>
      <c r="HO452" s="5"/>
    </row>
    <row r="453" spans="10:223"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  <c r="DX453" s="5"/>
      <c r="DY453" s="5"/>
      <c r="DZ453" s="5"/>
      <c r="EA453" s="5"/>
      <c r="EB453" s="5"/>
      <c r="EC453" s="5"/>
      <c r="ED453" s="5"/>
      <c r="EE453" s="5"/>
      <c r="EF453" s="5"/>
      <c r="EG453" s="5"/>
      <c r="EH453" s="5"/>
      <c r="EI453" s="5"/>
      <c r="EJ453" s="5"/>
      <c r="EK453" s="5"/>
      <c r="EL453" s="5"/>
      <c r="EM453" s="5"/>
      <c r="EN453" s="5"/>
      <c r="EO453" s="5"/>
      <c r="EP453" s="5"/>
      <c r="EQ453" s="5"/>
      <c r="ER453" s="5"/>
      <c r="ES453" s="5"/>
      <c r="ET453" s="5"/>
      <c r="EU453" s="5"/>
      <c r="EV453" s="5"/>
      <c r="EW453" s="5"/>
      <c r="EX453" s="5"/>
      <c r="EY453" s="5"/>
      <c r="EZ453" s="5"/>
      <c r="FA453" s="5"/>
      <c r="FB453" s="5"/>
      <c r="FC453" s="5"/>
      <c r="FD453" s="5"/>
      <c r="FE453" s="5"/>
      <c r="FF453" s="5"/>
      <c r="FG453" s="5"/>
      <c r="FH453" s="5"/>
      <c r="FI453" s="5"/>
      <c r="FJ453" s="5"/>
      <c r="FK453" s="5"/>
      <c r="FL453" s="5"/>
      <c r="FM453" s="5"/>
      <c r="FN453" s="5"/>
      <c r="FO453" s="5"/>
      <c r="FP453" s="5"/>
      <c r="FQ453" s="5"/>
      <c r="FR453" s="5"/>
      <c r="FS453" s="5"/>
      <c r="FT453" s="5"/>
      <c r="FU453" s="5"/>
      <c r="FV453" s="5"/>
      <c r="FW453" s="5"/>
      <c r="FX453" s="5"/>
      <c r="FY453" s="5"/>
      <c r="FZ453" s="5"/>
      <c r="GA453" s="5"/>
      <c r="GB453" s="5"/>
      <c r="GC453" s="5"/>
      <c r="GD453" s="5"/>
      <c r="GE453" s="5"/>
      <c r="GF453" s="5"/>
      <c r="GG453" s="5"/>
      <c r="GH453" s="5"/>
      <c r="GI453" s="5"/>
      <c r="GJ453" s="5"/>
      <c r="GK453" s="5"/>
      <c r="GL453" s="5"/>
      <c r="GM453" s="5"/>
      <c r="GN453" s="5"/>
      <c r="GO453" s="5"/>
      <c r="GP453" s="5"/>
      <c r="GQ453" s="5"/>
      <c r="GR453" s="5"/>
      <c r="GS453" s="5"/>
      <c r="GT453" s="5"/>
      <c r="GU453" s="5"/>
      <c r="GV453" s="5"/>
      <c r="GW453" s="5"/>
      <c r="GX453" s="5"/>
      <c r="GY453" s="5"/>
      <c r="GZ453" s="5"/>
      <c r="HA453" s="5"/>
      <c r="HB453" s="5"/>
      <c r="HC453" s="5"/>
      <c r="HD453" s="5"/>
      <c r="HE453" s="5"/>
      <c r="HF453" s="5"/>
      <c r="HG453" s="5"/>
      <c r="HH453" s="5"/>
      <c r="HI453" s="5"/>
      <c r="HJ453" s="5"/>
      <c r="HK453" s="5"/>
      <c r="HL453" s="5"/>
      <c r="HM453" s="5"/>
      <c r="HN453" s="5"/>
      <c r="HO453" s="5"/>
    </row>
    <row r="454" spans="10:223"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  <c r="DX454" s="5"/>
      <c r="DY454" s="5"/>
      <c r="DZ454" s="5"/>
      <c r="EA454" s="5"/>
      <c r="EB454" s="5"/>
      <c r="EC454" s="5"/>
      <c r="ED454" s="5"/>
      <c r="EE454" s="5"/>
      <c r="EF454" s="5"/>
      <c r="EG454" s="5"/>
      <c r="EH454" s="5"/>
      <c r="EI454" s="5"/>
      <c r="EJ454" s="5"/>
      <c r="EK454" s="5"/>
      <c r="EL454" s="5"/>
      <c r="EM454" s="5"/>
      <c r="EN454" s="5"/>
      <c r="EO454" s="5"/>
      <c r="EP454" s="5"/>
      <c r="EQ454" s="5"/>
      <c r="ER454" s="5"/>
      <c r="ES454" s="5"/>
      <c r="ET454" s="5"/>
      <c r="EU454" s="5"/>
      <c r="EV454" s="5"/>
      <c r="EW454" s="5"/>
      <c r="EX454" s="5"/>
      <c r="EY454" s="5"/>
      <c r="EZ454" s="5"/>
      <c r="FA454" s="5"/>
      <c r="FB454" s="5"/>
      <c r="FC454" s="5"/>
      <c r="FD454" s="5"/>
      <c r="FE454" s="5"/>
      <c r="FF454" s="5"/>
      <c r="FG454" s="5"/>
      <c r="FH454" s="5"/>
      <c r="FI454" s="5"/>
      <c r="FJ454" s="5"/>
      <c r="FK454" s="5"/>
      <c r="FL454" s="5"/>
      <c r="FM454" s="5"/>
      <c r="FN454" s="5"/>
      <c r="FO454" s="5"/>
      <c r="FP454" s="5"/>
      <c r="FQ454" s="5"/>
      <c r="FR454" s="5"/>
      <c r="FS454" s="5"/>
      <c r="FT454" s="5"/>
      <c r="FU454" s="5"/>
      <c r="FV454" s="5"/>
      <c r="FW454" s="5"/>
      <c r="FX454" s="5"/>
      <c r="FY454" s="5"/>
      <c r="FZ454" s="5"/>
      <c r="GA454" s="5"/>
      <c r="GB454" s="5"/>
      <c r="GC454" s="5"/>
      <c r="GD454" s="5"/>
      <c r="GE454" s="5"/>
      <c r="GF454" s="5"/>
      <c r="GG454" s="5"/>
      <c r="GH454" s="5"/>
      <c r="GI454" s="5"/>
      <c r="GJ454" s="5"/>
      <c r="GK454" s="5"/>
      <c r="GL454" s="5"/>
      <c r="GM454" s="5"/>
      <c r="GN454" s="5"/>
      <c r="GO454" s="5"/>
      <c r="GP454" s="5"/>
      <c r="GQ454" s="5"/>
      <c r="GR454" s="5"/>
      <c r="GS454" s="5"/>
      <c r="GT454" s="5"/>
      <c r="GU454" s="5"/>
      <c r="GV454" s="5"/>
      <c r="GW454" s="5"/>
      <c r="GX454" s="5"/>
      <c r="GY454" s="5"/>
      <c r="GZ454" s="5"/>
      <c r="HA454" s="5"/>
      <c r="HB454" s="5"/>
      <c r="HC454" s="5"/>
      <c r="HD454" s="5"/>
      <c r="HE454" s="5"/>
      <c r="HF454" s="5"/>
      <c r="HG454" s="5"/>
      <c r="HH454" s="5"/>
      <c r="HI454" s="5"/>
      <c r="HJ454" s="5"/>
      <c r="HK454" s="5"/>
      <c r="HL454" s="5"/>
      <c r="HM454" s="5"/>
      <c r="HN454" s="5"/>
      <c r="HO454" s="5"/>
    </row>
    <row r="455" spans="10:223"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  <c r="DX455" s="5"/>
      <c r="DY455" s="5"/>
      <c r="DZ455" s="5"/>
      <c r="EA455" s="5"/>
      <c r="EB455" s="5"/>
      <c r="EC455" s="5"/>
      <c r="ED455" s="5"/>
      <c r="EE455" s="5"/>
      <c r="EF455" s="5"/>
      <c r="EG455" s="5"/>
      <c r="EH455" s="5"/>
      <c r="EI455" s="5"/>
      <c r="EJ455" s="5"/>
      <c r="EK455" s="5"/>
      <c r="EL455" s="5"/>
      <c r="EM455" s="5"/>
      <c r="EN455" s="5"/>
      <c r="EO455" s="5"/>
      <c r="EP455" s="5"/>
      <c r="EQ455" s="5"/>
      <c r="ER455" s="5"/>
      <c r="ES455" s="5"/>
      <c r="ET455" s="5"/>
      <c r="EU455" s="5"/>
      <c r="EV455" s="5"/>
      <c r="EW455" s="5"/>
      <c r="EX455" s="5"/>
      <c r="EY455" s="5"/>
      <c r="EZ455" s="5"/>
      <c r="FA455" s="5"/>
      <c r="FB455" s="5"/>
      <c r="FC455" s="5"/>
      <c r="FD455" s="5"/>
      <c r="FE455" s="5"/>
      <c r="FF455" s="5"/>
      <c r="FG455" s="5"/>
      <c r="FH455" s="5"/>
      <c r="FI455" s="5"/>
      <c r="FJ455" s="5"/>
      <c r="FK455" s="5"/>
      <c r="FL455" s="5"/>
      <c r="FM455" s="5"/>
      <c r="FN455" s="5"/>
      <c r="FO455" s="5"/>
      <c r="FP455" s="5"/>
      <c r="FQ455" s="5"/>
      <c r="FR455" s="5"/>
      <c r="FS455" s="5"/>
      <c r="FT455" s="5"/>
      <c r="FU455" s="5"/>
      <c r="FV455" s="5"/>
      <c r="FW455" s="5"/>
      <c r="FX455" s="5"/>
      <c r="FY455" s="5"/>
      <c r="FZ455" s="5"/>
      <c r="GA455" s="5"/>
      <c r="GB455" s="5"/>
      <c r="GC455" s="5"/>
      <c r="GD455" s="5"/>
      <c r="GE455" s="5"/>
      <c r="GF455" s="5"/>
      <c r="GG455" s="5"/>
      <c r="GH455" s="5"/>
      <c r="GI455" s="5"/>
      <c r="GJ455" s="5"/>
      <c r="GK455" s="5"/>
      <c r="GL455" s="5"/>
      <c r="GM455" s="5"/>
      <c r="GN455" s="5"/>
      <c r="GO455" s="5"/>
      <c r="GP455" s="5"/>
      <c r="GQ455" s="5"/>
      <c r="GR455" s="5"/>
      <c r="GS455" s="5"/>
      <c r="GT455" s="5"/>
      <c r="GU455" s="5"/>
      <c r="GV455" s="5"/>
      <c r="GW455" s="5"/>
      <c r="GX455" s="5"/>
      <c r="GY455" s="5"/>
      <c r="GZ455" s="5"/>
      <c r="HA455" s="5"/>
      <c r="HB455" s="5"/>
      <c r="HC455" s="5"/>
      <c r="HD455" s="5"/>
      <c r="HE455" s="5"/>
      <c r="HF455" s="5"/>
      <c r="HG455" s="5"/>
      <c r="HH455" s="5"/>
      <c r="HI455" s="5"/>
      <c r="HJ455" s="5"/>
      <c r="HK455" s="5"/>
      <c r="HL455" s="5"/>
      <c r="HM455" s="5"/>
      <c r="HN455" s="5"/>
      <c r="HO455" s="5"/>
    </row>
    <row r="456" spans="10:223"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  <c r="EC456" s="5"/>
      <c r="ED456" s="5"/>
      <c r="EE456" s="5"/>
      <c r="EF456" s="5"/>
      <c r="EG456" s="5"/>
      <c r="EH456" s="5"/>
      <c r="EI456" s="5"/>
      <c r="EJ456" s="5"/>
      <c r="EK456" s="5"/>
      <c r="EL456" s="5"/>
      <c r="EM456" s="5"/>
      <c r="EN456" s="5"/>
      <c r="EO456" s="5"/>
      <c r="EP456" s="5"/>
      <c r="EQ456" s="5"/>
      <c r="ER456" s="5"/>
      <c r="ES456" s="5"/>
      <c r="ET456" s="5"/>
      <c r="EU456" s="5"/>
      <c r="EV456" s="5"/>
      <c r="EW456" s="5"/>
      <c r="EX456" s="5"/>
      <c r="EY456" s="5"/>
      <c r="EZ456" s="5"/>
      <c r="FA456" s="5"/>
      <c r="FB456" s="5"/>
      <c r="FC456" s="5"/>
      <c r="FD456" s="5"/>
      <c r="FE456" s="5"/>
      <c r="FF456" s="5"/>
      <c r="FG456" s="5"/>
      <c r="FH456" s="5"/>
      <c r="FI456" s="5"/>
      <c r="FJ456" s="5"/>
      <c r="FK456" s="5"/>
      <c r="FL456" s="5"/>
      <c r="FM456" s="5"/>
      <c r="FN456" s="5"/>
      <c r="FO456" s="5"/>
      <c r="FP456" s="5"/>
      <c r="FQ456" s="5"/>
      <c r="FR456" s="5"/>
      <c r="FS456" s="5"/>
      <c r="FT456" s="5"/>
      <c r="FU456" s="5"/>
      <c r="FV456" s="5"/>
      <c r="FW456" s="5"/>
      <c r="FX456" s="5"/>
      <c r="FY456" s="5"/>
      <c r="FZ456" s="5"/>
      <c r="GA456" s="5"/>
      <c r="GB456" s="5"/>
      <c r="GC456" s="5"/>
      <c r="GD456" s="5"/>
      <c r="GE456" s="5"/>
      <c r="GF456" s="5"/>
      <c r="GG456" s="5"/>
      <c r="GH456" s="5"/>
      <c r="GI456" s="5"/>
      <c r="GJ456" s="5"/>
      <c r="GK456" s="5"/>
      <c r="GL456" s="5"/>
      <c r="GM456" s="5"/>
      <c r="GN456" s="5"/>
      <c r="GO456" s="5"/>
      <c r="GP456" s="5"/>
      <c r="GQ456" s="5"/>
      <c r="GR456" s="5"/>
      <c r="GS456" s="5"/>
      <c r="GT456" s="5"/>
      <c r="GU456" s="5"/>
      <c r="GV456" s="5"/>
      <c r="GW456" s="5"/>
      <c r="GX456" s="5"/>
      <c r="GY456" s="5"/>
      <c r="GZ456" s="5"/>
      <c r="HA456" s="5"/>
      <c r="HB456" s="5"/>
      <c r="HC456" s="5"/>
      <c r="HD456" s="5"/>
      <c r="HE456" s="5"/>
      <c r="HF456" s="5"/>
      <c r="HG456" s="5"/>
      <c r="HH456" s="5"/>
      <c r="HI456" s="5"/>
      <c r="HJ456" s="5"/>
      <c r="HK456" s="5"/>
      <c r="HL456" s="5"/>
      <c r="HM456" s="5"/>
      <c r="HN456" s="5"/>
      <c r="HO456" s="5"/>
    </row>
    <row r="457" spans="10:223"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  <c r="DX457" s="5"/>
      <c r="DY457" s="5"/>
      <c r="DZ457" s="5"/>
      <c r="EA457" s="5"/>
      <c r="EB457" s="5"/>
      <c r="EC457" s="5"/>
      <c r="ED457" s="5"/>
      <c r="EE457" s="5"/>
      <c r="EF457" s="5"/>
      <c r="EG457" s="5"/>
      <c r="EH457" s="5"/>
      <c r="EI457" s="5"/>
      <c r="EJ457" s="5"/>
      <c r="EK457" s="5"/>
      <c r="EL457" s="5"/>
      <c r="EM457" s="5"/>
      <c r="EN457" s="5"/>
      <c r="EO457" s="5"/>
      <c r="EP457" s="5"/>
      <c r="EQ457" s="5"/>
      <c r="ER457" s="5"/>
      <c r="ES457" s="5"/>
      <c r="ET457" s="5"/>
      <c r="EU457" s="5"/>
      <c r="EV457" s="5"/>
      <c r="EW457" s="5"/>
      <c r="EX457" s="5"/>
      <c r="EY457" s="5"/>
      <c r="EZ457" s="5"/>
      <c r="FA457" s="5"/>
      <c r="FB457" s="5"/>
      <c r="FC457" s="5"/>
      <c r="FD457" s="5"/>
      <c r="FE457" s="5"/>
      <c r="FF457" s="5"/>
      <c r="FG457" s="5"/>
      <c r="FH457" s="5"/>
      <c r="FI457" s="5"/>
      <c r="FJ457" s="5"/>
      <c r="FK457" s="5"/>
      <c r="FL457" s="5"/>
      <c r="FM457" s="5"/>
      <c r="FN457" s="5"/>
      <c r="FO457" s="5"/>
      <c r="FP457" s="5"/>
      <c r="FQ457" s="5"/>
      <c r="FR457" s="5"/>
      <c r="FS457" s="5"/>
      <c r="FT457" s="5"/>
      <c r="FU457" s="5"/>
      <c r="FV457" s="5"/>
      <c r="FW457" s="5"/>
      <c r="FX457" s="5"/>
      <c r="FY457" s="5"/>
      <c r="FZ457" s="5"/>
      <c r="GA457" s="5"/>
      <c r="GB457" s="5"/>
      <c r="GC457" s="5"/>
      <c r="GD457" s="5"/>
      <c r="GE457" s="5"/>
      <c r="GF457" s="5"/>
      <c r="GG457" s="5"/>
      <c r="GH457" s="5"/>
      <c r="GI457" s="5"/>
      <c r="GJ457" s="5"/>
      <c r="GK457" s="5"/>
      <c r="GL457" s="5"/>
      <c r="GM457" s="5"/>
      <c r="GN457" s="5"/>
      <c r="GO457" s="5"/>
      <c r="GP457" s="5"/>
      <c r="GQ457" s="5"/>
      <c r="GR457" s="5"/>
      <c r="GS457" s="5"/>
      <c r="GT457" s="5"/>
      <c r="GU457" s="5"/>
      <c r="GV457" s="5"/>
      <c r="GW457" s="5"/>
      <c r="GX457" s="5"/>
      <c r="GY457" s="5"/>
      <c r="GZ457" s="5"/>
      <c r="HA457" s="5"/>
      <c r="HB457" s="5"/>
      <c r="HC457" s="5"/>
      <c r="HD457" s="5"/>
      <c r="HE457" s="5"/>
      <c r="HF457" s="5"/>
      <c r="HG457" s="5"/>
      <c r="HH457" s="5"/>
      <c r="HI457" s="5"/>
      <c r="HJ457" s="5"/>
      <c r="HK457" s="5"/>
      <c r="HL457" s="5"/>
      <c r="HM457" s="5"/>
      <c r="HN457" s="5"/>
      <c r="HO457" s="5"/>
    </row>
    <row r="458" spans="10:223"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  <c r="EC458" s="5"/>
      <c r="ED458" s="5"/>
      <c r="EE458" s="5"/>
      <c r="EF458" s="5"/>
      <c r="EG458" s="5"/>
      <c r="EH458" s="5"/>
      <c r="EI458" s="5"/>
      <c r="EJ458" s="5"/>
      <c r="EK458" s="5"/>
      <c r="EL458" s="5"/>
      <c r="EM458" s="5"/>
      <c r="EN458" s="5"/>
      <c r="EO458" s="5"/>
      <c r="EP458" s="5"/>
      <c r="EQ458" s="5"/>
      <c r="ER458" s="5"/>
      <c r="ES458" s="5"/>
      <c r="ET458" s="5"/>
      <c r="EU458" s="5"/>
      <c r="EV458" s="5"/>
      <c r="EW458" s="5"/>
      <c r="EX458" s="5"/>
      <c r="EY458" s="5"/>
      <c r="EZ458" s="5"/>
      <c r="FA458" s="5"/>
      <c r="FB458" s="5"/>
      <c r="FC458" s="5"/>
      <c r="FD458" s="5"/>
      <c r="FE458" s="5"/>
      <c r="FF458" s="5"/>
      <c r="FG458" s="5"/>
      <c r="FH458" s="5"/>
      <c r="FI458" s="5"/>
      <c r="FJ458" s="5"/>
      <c r="FK458" s="5"/>
      <c r="FL458" s="5"/>
      <c r="FM458" s="5"/>
      <c r="FN458" s="5"/>
      <c r="FO458" s="5"/>
      <c r="FP458" s="5"/>
      <c r="FQ458" s="5"/>
      <c r="FR458" s="5"/>
      <c r="FS458" s="5"/>
      <c r="FT458" s="5"/>
      <c r="FU458" s="5"/>
      <c r="FV458" s="5"/>
      <c r="FW458" s="5"/>
      <c r="FX458" s="5"/>
      <c r="FY458" s="5"/>
      <c r="FZ458" s="5"/>
      <c r="GA458" s="5"/>
      <c r="GB458" s="5"/>
      <c r="GC458" s="5"/>
      <c r="GD458" s="5"/>
      <c r="GE458" s="5"/>
      <c r="GF458" s="5"/>
      <c r="GG458" s="5"/>
      <c r="GH458" s="5"/>
      <c r="GI458" s="5"/>
      <c r="GJ458" s="5"/>
      <c r="GK458" s="5"/>
      <c r="GL458" s="5"/>
      <c r="GM458" s="5"/>
      <c r="GN458" s="5"/>
      <c r="GO458" s="5"/>
      <c r="GP458" s="5"/>
      <c r="GQ458" s="5"/>
      <c r="GR458" s="5"/>
      <c r="GS458" s="5"/>
      <c r="GT458" s="5"/>
      <c r="GU458" s="5"/>
      <c r="GV458" s="5"/>
      <c r="GW458" s="5"/>
      <c r="GX458" s="5"/>
      <c r="GY458" s="5"/>
      <c r="GZ458" s="5"/>
      <c r="HA458" s="5"/>
      <c r="HB458" s="5"/>
      <c r="HC458" s="5"/>
      <c r="HD458" s="5"/>
      <c r="HE458" s="5"/>
      <c r="HF458" s="5"/>
      <c r="HG458" s="5"/>
      <c r="HH458" s="5"/>
      <c r="HI458" s="5"/>
      <c r="HJ458" s="5"/>
      <c r="HK458" s="5"/>
      <c r="HL458" s="5"/>
      <c r="HM458" s="5"/>
      <c r="HN458" s="5"/>
      <c r="HO458" s="5"/>
    </row>
    <row r="459" spans="10:223"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  <c r="DX459" s="5"/>
      <c r="DY459" s="5"/>
      <c r="DZ459" s="5"/>
      <c r="EA459" s="5"/>
      <c r="EB459" s="5"/>
      <c r="EC459" s="5"/>
      <c r="ED459" s="5"/>
      <c r="EE459" s="5"/>
      <c r="EF459" s="5"/>
      <c r="EG459" s="5"/>
      <c r="EH459" s="5"/>
      <c r="EI459" s="5"/>
      <c r="EJ459" s="5"/>
      <c r="EK459" s="5"/>
      <c r="EL459" s="5"/>
      <c r="EM459" s="5"/>
      <c r="EN459" s="5"/>
      <c r="EO459" s="5"/>
      <c r="EP459" s="5"/>
      <c r="EQ459" s="5"/>
      <c r="ER459" s="5"/>
      <c r="ES459" s="5"/>
      <c r="ET459" s="5"/>
      <c r="EU459" s="5"/>
      <c r="EV459" s="5"/>
      <c r="EW459" s="5"/>
      <c r="EX459" s="5"/>
      <c r="EY459" s="5"/>
      <c r="EZ459" s="5"/>
      <c r="FA459" s="5"/>
      <c r="FB459" s="5"/>
      <c r="FC459" s="5"/>
      <c r="FD459" s="5"/>
      <c r="FE459" s="5"/>
      <c r="FF459" s="5"/>
      <c r="FG459" s="5"/>
      <c r="FH459" s="5"/>
      <c r="FI459" s="5"/>
      <c r="FJ459" s="5"/>
      <c r="FK459" s="5"/>
      <c r="FL459" s="5"/>
      <c r="FM459" s="5"/>
      <c r="FN459" s="5"/>
      <c r="FO459" s="5"/>
      <c r="FP459" s="5"/>
      <c r="FQ459" s="5"/>
      <c r="FR459" s="5"/>
      <c r="FS459" s="5"/>
      <c r="FT459" s="5"/>
      <c r="FU459" s="5"/>
      <c r="FV459" s="5"/>
      <c r="FW459" s="5"/>
      <c r="FX459" s="5"/>
      <c r="FY459" s="5"/>
      <c r="FZ459" s="5"/>
      <c r="GA459" s="5"/>
      <c r="GB459" s="5"/>
      <c r="GC459" s="5"/>
      <c r="GD459" s="5"/>
      <c r="GE459" s="5"/>
      <c r="GF459" s="5"/>
      <c r="GG459" s="5"/>
      <c r="GH459" s="5"/>
      <c r="GI459" s="5"/>
      <c r="GJ459" s="5"/>
      <c r="GK459" s="5"/>
      <c r="GL459" s="5"/>
      <c r="GM459" s="5"/>
      <c r="GN459" s="5"/>
      <c r="GO459" s="5"/>
      <c r="GP459" s="5"/>
      <c r="GQ459" s="5"/>
      <c r="GR459" s="5"/>
      <c r="GS459" s="5"/>
      <c r="GT459" s="5"/>
      <c r="GU459" s="5"/>
      <c r="GV459" s="5"/>
      <c r="GW459" s="5"/>
      <c r="GX459" s="5"/>
      <c r="GY459" s="5"/>
      <c r="GZ459" s="5"/>
      <c r="HA459" s="5"/>
      <c r="HB459" s="5"/>
      <c r="HC459" s="5"/>
      <c r="HD459" s="5"/>
      <c r="HE459" s="5"/>
      <c r="HF459" s="5"/>
      <c r="HG459" s="5"/>
      <c r="HH459" s="5"/>
      <c r="HI459" s="5"/>
      <c r="HJ459" s="5"/>
      <c r="HK459" s="5"/>
      <c r="HL459" s="5"/>
      <c r="HM459" s="5"/>
      <c r="HN459" s="5"/>
      <c r="HO459" s="5"/>
    </row>
    <row r="460" spans="10:223"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  <c r="DX460" s="5"/>
      <c r="DY460" s="5"/>
      <c r="DZ460" s="5"/>
      <c r="EA460" s="5"/>
      <c r="EB460" s="5"/>
      <c r="EC460" s="5"/>
      <c r="ED460" s="5"/>
      <c r="EE460" s="5"/>
      <c r="EF460" s="5"/>
      <c r="EG460" s="5"/>
      <c r="EH460" s="5"/>
      <c r="EI460" s="5"/>
      <c r="EJ460" s="5"/>
      <c r="EK460" s="5"/>
      <c r="EL460" s="5"/>
      <c r="EM460" s="5"/>
      <c r="EN460" s="5"/>
      <c r="EO460" s="5"/>
      <c r="EP460" s="5"/>
      <c r="EQ460" s="5"/>
      <c r="ER460" s="5"/>
      <c r="ES460" s="5"/>
      <c r="ET460" s="5"/>
      <c r="EU460" s="5"/>
      <c r="EV460" s="5"/>
      <c r="EW460" s="5"/>
      <c r="EX460" s="5"/>
      <c r="EY460" s="5"/>
      <c r="EZ460" s="5"/>
      <c r="FA460" s="5"/>
      <c r="FB460" s="5"/>
      <c r="FC460" s="5"/>
      <c r="FD460" s="5"/>
      <c r="FE460" s="5"/>
      <c r="FF460" s="5"/>
      <c r="FG460" s="5"/>
      <c r="FH460" s="5"/>
      <c r="FI460" s="5"/>
      <c r="FJ460" s="5"/>
      <c r="FK460" s="5"/>
      <c r="FL460" s="5"/>
      <c r="FM460" s="5"/>
      <c r="FN460" s="5"/>
      <c r="FO460" s="5"/>
      <c r="FP460" s="5"/>
      <c r="FQ460" s="5"/>
      <c r="FR460" s="5"/>
      <c r="FS460" s="5"/>
      <c r="FT460" s="5"/>
      <c r="FU460" s="5"/>
      <c r="FV460" s="5"/>
      <c r="FW460" s="5"/>
      <c r="FX460" s="5"/>
      <c r="FY460" s="5"/>
      <c r="FZ460" s="5"/>
      <c r="GA460" s="5"/>
      <c r="GB460" s="5"/>
      <c r="GC460" s="5"/>
      <c r="GD460" s="5"/>
      <c r="GE460" s="5"/>
      <c r="GF460" s="5"/>
      <c r="GG460" s="5"/>
      <c r="GH460" s="5"/>
      <c r="GI460" s="5"/>
      <c r="GJ460" s="5"/>
      <c r="GK460" s="5"/>
      <c r="GL460" s="5"/>
      <c r="GM460" s="5"/>
      <c r="GN460" s="5"/>
      <c r="GO460" s="5"/>
      <c r="GP460" s="5"/>
      <c r="GQ460" s="5"/>
      <c r="GR460" s="5"/>
      <c r="GS460" s="5"/>
      <c r="GT460" s="5"/>
      <c r="GU460" s="5"/>
      <c r="GV460" s="5"/>
      <c r="GW460" s="5"/>
      <c r="GX460" s="5"/>
      <c r="GY460" s="5"/>
      <c r="GZ460" s="5"/>
      <c r="HA460" s="5"/>
      <c r="HB460" s="5"/>
      <c r="HC460" s="5"/>
      <c r="HD460" s="5"/>
      <c r="HE460" s="5"/>
      <c r="HF460" s="5"/>
      <c r="HG460" s="5"/>
      <c r="HH460" s="5"/>
      <c r="HI460" s="5"/>
      <c r="HJ460" s="5"/>
      <c r="HK460" s="5"/>
      <c r="HL460" s="5"/>
      <c r="HM460" s="5"/>
      <c r="HN460" s="5"/>
      <c r="HO460" s="5"/>
    </row>
    <row r="461" spans="10:223"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  <c r="DX461" s="5"/>
      <c r="DY461" s="5"/>
      <c r="DZ461" s="5"/>
      <c r="EA461" s="5"/>
      <c r="EB461" s="5"/>
      <c r="EC461" s="5"/>
      <c r="ED461" s="5"/>
      <c r="EE461" s="5"/>
      <c r="EF461" s="5"/>
      <c r="EG461" s="5"/>
      <c r="EH461" s="5"/>
      <c r="EI461" s="5"/>
      <c r="EJ461" s="5"/>
      <c r="EK461" s="5"/>
      <c r="EL461" s="5"/>
      <c r="EM461" s="5"/>
      <c r="EN461" s="5"/>
      <c r="EO461" s="5"/>
      <c r="EP461" s="5"/>
      <c r="EQ461" s="5"/>
      <c r="ER461" s="5"/>
      <c r="ES461" s="5"/>
      <c r="ET461" s="5"/>
      <c r="EU461" s="5"/>
      <c r="EV461" s="5"/>
      <c r="EW461" s="5"/>
      <c r="EX461" s="5"/>
      <c r="EY461" s="5"/>
      <c r="EZ461" s="5"/>
      <c r="FA461" s="5"/>
      <c r="FB461" s="5"/>
      <c r="FC461" s="5"/>
      <c r="FD461" s="5"/>
      <c r="FE461" s="5"/>
      <c r="FF461" s="5"/>
      <c r="FG461" s="5"/>
      <c r="FH461" s="5"/>
      <c r="FI461" s="5"/>
      <c r="FJ461" s="5"/>
      <c r="FK461" s="5"/>
      <c r="FL461" s="5"/>
      <c r="FM461" s="5"/>
      <c r="FN461" s="5"/>
      <c r="FO461" s="5"/>
      <c r="FP461" s="5"/>
      <c r="FQ461" s="5"/>
      <c r="FR461" s="5"/>
      <c r="FS461" s="5"/>
      <c r="FT461" s="5"/>
      <c r="FU461" s="5"/>
      <c r="FV461" s="5"/>
      <c r="FW461" s="5"/>
      <c r="FX461" s="5"/>
      <c r="FY461" s="5"/>
      <c r="FZ461" s="5"/>
      <c r="GA461" s="5"/>
      <c r="GB461" s="5"/>
      <c r="GC461" s="5"/>
      <c r="GD461" s="5"/>
      <c r="GE461" s="5"/>
      <c r="GF461" s="5"/>
      <c r="GG461" s="5"/>
      <c r="GH461" s="5"/>
      <c r="GI461" s="5"/>
      <c r="GJ461" s="5"/>
      <c r="GK461" s="5"/>
      <c r="GL461" s="5"/>
      <c r="GM461" s="5"/>
      <c r="GN461" s="5"/>
      <c r="GO461" s="5"/>
      <c r="GP461" s="5"/>
      <c r="GQ461" s="5"/>
      <c r="GR461" s="5"/>
      <c r="GS461" s="5"/>
      <c r="GT461" s="5"/>
      <c r="GU461" s="5"/>
      <c r="GV461" s="5"/>
      <c r="GW461" s="5"/>
      <c r="GX461" s="5"/>
      <c r="GY461" s="5"/>
      <c r="GZ461" s="5"/>
      <c r="HA461" s="5"/>
      <c r="HB461" s="5"/>
      <c r="HC461" s="5"/>
      <c r="HD461" s="5"/>
      <c r="HE461" s="5"/>
      <c r="HF461" s="5"/>
      <c r="HG461" s="5"/>
      <c r="HH461" s="5"/>
      <c r="HI461" s="5"/>
      <c r="HJ461" s="5"/>
      <c r="HK461" s="5"/>
      <c r="HL461" s="5"/>
      <c r="HM461" s="5"/>
      <c r="HN461" s="5"/>
      <c r="HO461" s="5"/>
    </row>
    <row r="462" spans="10:223"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  <c r="DX462" s="5"/>
      <c r="DY462" s="5"/>
      <c r="DZ462" s="5"/>
      <c r="EA462" s="5"/>
      <c r="EB462" s="5"/>
      <c r="EC462" s="5"/>
      <c r="ED462" s="5"/>
      <c r="EE462" s="5"/>
      <c r="EF462" s="5"/>
      <c r="EG462" s="5"/>
      <c r="EH462" s="5"/>
      <c r="EI462" s="5"/>
      <c r="EJ462" s="5"/>
      <c r="EK462" s="5"/>
      <c r="EL462" s="5"/>
      <c r="EM462" s="5"/>
      <c r="EN462" s="5"/>
      <c r="EO462" s="5"/>
      <c r="EP462" s="5"/>
      <c r="EQ462" s="5"/>
      <c r="ER462" s="5"/>
      <c r="ES462" s="5"/>
      <c r="ET462" s="5"/>
      <c r="EU462" s="5"/>
      <c r="EV462" s="5"/>
      <c r="EW462" s="5"/>
      <c r="EX462" s="5"/>
      <c r="EY462" s="5"/>
      <c r="EZ462" s="5"/>
      <c r="FA462" s="5"/>
      <c r="FB462" s="5"/>
      <c r="FC462" s="5"/>
      <c r="FD462" s="5"/>
      <c r="FE462" s="5"/>
      <c r="FF462" s="5"/>
      <c r="FG462" s="5"/>
      <c r="FH462" s="5"/>
      <c r="FI462" s="5"/>
      <c r="FJ462" s="5"/>
      <c r="FK462" s="5"/>
      <c r="FL462" s="5"/>
      <c r="FM462" s="5"/>
      <c r="FN462" s="5"/>
      <c r="FO462" s="5"/>
      <c r="FP462" s="5"/>
      <c r="FQ462" s="5"/>
      <c r="FR462" s="5"/>
      <c r="FS462" s="5"/>
      <c r="FT462" s="5"/>
      <c r="FU462" s="5"/>
      <c r="FV462" s="5"/>
      <c r="FW462" s="5"/>
      <c r="FX462" s="5"/>
      <c r="FY462" s="5"/>
      <c r="FZ462" s="5"/>
      <c r="GA462" s="5"/>
      <c r="GB462" s="5"/>
      <c r="GC462" s="5"/>
      <c r="GD462" s="5"/>
      <c r="GE462" s="5"/>
      <c r="GF462" s="5"/>
      <c r="GG462" s="5"/>
      <c r="GH462" s="5"/>
      <c r="GI462" s="5"/>
      <c r="GJ462" s="5"/>
      <c r="GK462" s="5"/>
      <c r="GL462" s="5"/>
      <c r="GM462" s="5"/>
      <c r="GN462" s="5"/>
      <c r="GO462" s="5"/>
      <c r="GP462" s="5"/>
      <c r="GQ462" s="5"/>
      <c r="GR462" s="5"/>
      <c r="GS462" s="5"/>
      <c r="GT462" s="5"/>
      <c r="GU462" s="5"/>
      <c r="GV462" s="5"/>
      <c r="GW462" s="5"/>
      <c r="GX462" s="5"/>
      <c r="GY462" s="5"/>
      <c r="GZ462" s="5"/>
      <c r="HA462" s="5"/>
      <c r="HB462" s="5"/>
      <c r="HC462" s="5"/>
      <c r="HD462" s="5"/>
      <c r="HE462" s="5"/>
      <c r="HF462" s="5"/>
      <c r="HG462" s="5"/>
      <c r="HH462" s="5"/>
      <c r="HI462" s="5"/>
      <c r="HJ462" s="5"/>
      <c r="HK462" s="5"/>
      <c r="HL462" s="5"/>
      <c r="HM462" s="5"/>
      <c r="HN462" s="5"/>
      <c r="HO462" s="5"/>
    </row>
    <row r="463" spans="10:223"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  <c r="EF463" s="5"/>
      <c r="EG463" s="5"/>
      <c r="EH463" s="5"/>
      <c r="EI463" s="5"/>
      <c r="EJ463" s="5"/>
      <c r="EK463" s="5"/>
      <c r="EL463" s="5"/>
      <c r="EM463" s="5"/>
      <c r="EN463" s="5"/>
      <c r="EO463" s="5"/>
      <c r="EP463" s="5"/>
      <c r="EQ463" s="5"/>
      <c r="ER463" s="5"/>
      <c r="ES463" s="5"/>
      <c r="ET463" s="5"/>
      <c r="EU463" s="5"/>
      <c r="EV463" s="5"/>
      <c r="EW463" s="5"/>
      <c r="EX463" s="5"/>
      <c r="EY463" s="5"/>
      <c r="EZ463" s="5"/>
      <c r="FA463" s="5"/>
      <c r="FB463" s="5"/>
      <c r="FC463" s="5"/>
      <c r="FD463" s="5"/>
      <c r="FE463" s="5"/>
      <c r="FF463" s="5"/>
      <c r="FG463" s="5"/>
      <c r="FH463" s="5"/>
      <c r="FI463" s="5"/>
      <c r="FJ463" s="5"/>
      <c r="FK463" s="5"/>
      <c r="FL463" s="5"/>
      <c r="FM463" s="5"/>
      <c r="FN463" s="5"/>
      <c r="FO463" s="5"/>
      <c r="FP463" s="5"/>
      <c r="FQ463" s="5"/>
      <c r="FR463" s="5"/>
      <c r="FS463" s="5"/>
      <c r="FT463" s="5"/>
      <c r="FU463" s="5"/>
      <c r="FV463" s="5"/>
      <c r="FW463" s="5"/>
      <c r="FX463" s="5"/>
      <c r="FY463" s="5"/>
      <c r="FZ463" s="5"/>
      <c r="GA463" s="5"/>
      <c r="GB463" s="5"/>
      <c r="GC463" s="5"/>
      <c r="GD463" s="5"/>
      <c r="GE463" s="5"/>
      <c r="GF463" s="5"/>
      <c r="GG463" s="5"/>
      <c r="GH463" s="5"/>
      <c r="GI463" s="5"/>
      <c r="GJ463" s="5"/>
      <c r="GK463" s="5"/>
      <c r="GL463" s="5"/>
      <c r="GM463" s="5"/>
      <c r="GN463" s="5"/>
      <c r="GO463" s="5"/>
      <c r="GP463" s="5"/>
      <c r="GQ463" s="5"/>
      <c r="GR463" s="5"/>
      <c r="GS463" s="5"/>
      <c r="GT463" s="5"/>
      <c r="GU463" s="5"/>
      <c r="GV463" s="5"/>
      <c r="GW463" s="5"/>
      <c r="GX463" s="5"/>
      <c r="GY463" s="5"/>
      <c r="GZ463" s="5"/>
      <c r="HA463" s="5"/>
      <c r="HB463" s="5"/>
      <c r="HC463" s="5"/>
      <c r="HD463" s="5"/>
      <c r="HE463" s="5"/>
      <c r="HF463" s="5"/>
      <c r="HG463" s="5"/>
      <c r="HH463" s="5"/>
      <c r="HI463" s="5"/>
      <c r="HJ463" s="5"/>
      <c r="HK463" s="5"/>
      <c r="HL463" s="5"/>
      <c r="HM463" s="5"/>
      <c r="HN463" s="5"/>
      <c r="HO463" s="5"/>
    </row>
    <row r="464" spans="10:223"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  <c r="DX464" s="5"/>
      <c r="DY464" s="5"/>
      <c r="DZ464" s="5"/>
      <c r="EA464" s="5"/>
      <c r="EB464" s="5"/>
      <c r="EC464" s="5"/>
      <c r="ED464" s="5"/>
      <c r="EE464" s="5"/>
      <c r="EF464" s="5"/>
      <c r="EG464" s="5"/>
      <c r="EH464" s="5"/>
      <c r="EI464" s="5"/>
      <c r="EJ464" s="5"/>
      <c r="EK464" s="5"/>
      <c r="EL464" s="5"/>
      <c r="EM464" s="5"/>
      <c r="EN464" s="5"/>
      <c r="EO464" s="5"/>
      <c r="EP464" s="5"/>
      <c r="EQ464" s="5"/>
      <c r="ER464" s="5"/>
      <c r="ES464" s="5"/>
      <c r="ET464" s="5"/>
      <c r="EU464" s="5"/>
      <c r="EV464" s="5"/>
      <c r="EW464" s="5"/>
      <c r="EX464" s="5"/>
      <c r="EY464" s="5"/>
      <c r="EZ464" s="5"/>
      <c r="FA464" s="5"/>
      <c r="FB464" s="5"/>
      <c r="FC464" s="5"/>
      <c r="FD464" s="5"/>
      <c r="FE464" s="5"/>
      <c r="FF464" s="5"/>
      <c r="FG464" s="5"/>
      <c r="FH464" s="5"/>
      <c r="FI464" s="5"/>
      <c r="FJ464" s="5"/>
      <c r="FK464" s="5"/>
      <c r="FL464" s="5"/>
      <c r="FM464" s="5"/>
      <c r="FN464" s="5"/>
      <c r="FO464" s="5"/>
      <c r="FP464" s="5"/>
      <c r="FQ464" s="5"/>
      <c r="FR464" s="5"/>
      <c r="FS464" s="5"/>
      <c r="FT464" s="5"/>
      <c r="FU464" s="5"/>
      <c r="FV464" s="5"/>
      <c r="FW464" s="5"/>
      <c r="FX464" s="5"/>
      <c r="FY464" s="5"/>
      <c r="FZ464" s="5"/>
      <c r="GA464" s="5"/>
      <c r="GB464" s="5"/>
      <c r="GC464" s="5"/>
      <c r="GD464" s="5"/>
      <c r="GE464" s="5"/>
      <c r="GF464" s="5"/>
      <c r="GG464" s="5"/>
      <c r="GH464" s="5"/>
      <c r="GI464" s="5"/>
      <c r="GJ464" s="5"/>
      <c r="GK464" s="5"/>
      <c r="GL464" s="5"/>
      <c r="GM464" s="5"/>
      <c r="GN464" s="5"/>
      <c r="GO464" s="5"/>
      <c r="GP464" s="5"/>
      <c r="GQ464" s="5"/>
      <c r="GR464" s="5"/>
      <c r="GS464" s="5"/>
      <c r="GT464" s="5"/>
      <c r="GU464" s="5"/>
      <c r="GV464" s="5"/>
      <c r="GW464" s="5"/>
      <c r="GX464" s="5"/>
      <c r="GY464" s="5"/>
      <c r="GZ464" s="5"/>
      <c r="HA464" s="5"/>
      <c r="HB464" s="5"/>
      <c r="HC464" s="5"/>
      <c r="HD464" s="5"/>
      <c r="HE464" s="5"/>
      <c r="HF464" s="5"/>
      <c r="HG464" s="5"/>
      <c r="HH464" s="5"/>
      <c r="HI464" s="5"/>
      <c r="HJ464" s="5"/>
      <c r="HK464" s="5"/>
      <c r="HL464" s="5"/>
      <c r="HM464" s="5"/>
      <c r="HN464" s="5"/>
      <c r="HO464" s="5"/>
    </row>
    <row r="465" spans="10:223"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  <c r="DX465" s="5"/>
      <c r="DY465" s="5"/>
      <c r="DZ465" s="5"/>
      <c r="EA465" s="5"/>
      <c r="EB465" s="5"/>
      <c r="EC465" s="5"/>
      <c r="ED465" s="5"/>
      <c r="EE465" s="5"/>
      <c r="EF465" s="5"/>
      <c r="EG465" s="5"/>
      <c r="EH465" s="5"/>
      <c r="EI465" s="5"/>
      <c r="EJ465" s="5"/>
      <c r="EK465" s="5"/>
      <c r="EL465" s="5"/>
      <c r="EM465" s="5"/>
      <c r="EN465" s="5"/>
      <c r="EO465" s="5"/>
      <c r="EP465" s="5"/>
      <c r="EQ465" s="5"/>
      <c r="ER465" s="5"/>
      <c r="ES465" s="5"/>
      <c r="ET465" s="5"/>
      <c r="EU465" s="5"/>
      <c r="EV465" s="5"/>
      <c r="EW465" s="5"/>
      <c r="EX465" s="5"/>
      <c r="EY465" s="5"/>
      <c r="EZ465" s="5"/>
      <c r="FA465" s="5"/>
      <c r="FB465" s="5"/>
      <c r="FC465" s="5"/>
      <c r="FD465" s="5"/>
      <c r="FE465" s="5"/>
      <c r="FF465" s="5"/>
      <c r="FG465" s="5"/>
      <c r="FH465" s="5"/>
      <c r="FI465" s="5"/>
      <c r="FJ465" s="5"/>
      <c r="FK465" s="5"/>
      <c r="FL465" s="5"/>
      <c r="FM465" s="5"/>
      <c r="FN465" s="5"/>
      <c r="FO465" s="5"/>
      <c r="FP465" s="5"/>
      <c r="FQ465" s="5"/>
      <c r="FR465" s="5"/>
      <c r="FS465" s="5"/>
      <c r="FT465" s="5"/>
      <c r="FU465" s="5"/>
      <c r="FV465" s="5"/>
      <c r="FW465" s="5"/>
      <c r="FX465" s="5"/>
      <c r="FY465" s="5"/>
      <c r="FZ465" s="5"/>
      <c r="GA465" s="5"/>
      <c r="GB465" s="5"/>
      <c r="GC465" s="5"/>
      <c r="GD465" s="5"/>
      <c r="GE465" s="5"/>
      <c r="GF465" s="5"/>
      <c r="GG465" s="5"/>
      <c r="GH465" s="5"/>
      <c r="GI465" s="5"/>
      <c r="GJ465" s="5"/>
      <c r="GK465" s="5"/>
      <c r="GL465" s="5"/>
      <c r="GM465" s="5"/>
      <c r="GN465" s="5"/>
      <c r="GO465" s="5"/>
      <c r="GP465" s="5"/>
      <c r="GQ465" s="5"/>
      <c r="GR465" s="5"/>
      <c r="GS465" s="5"/>
      <c r="GT465" s="5"/>
      <c r="GU465" s="5"/>
      <c r="GV465" s="5"/>
      <c r="GW465" s="5"/>
      <c r="GX465" s="5"/>
      <c r="GY465" s="5"/>
      <c r="GZ465" s="5"/>
      <c r="HA465" s="5"/>
      <c r="HB465" s="5"/>
      <c r="HC465" s="5"/>
      <c r="HD465" s="5"/>
      <c r="HE465" s="5"/>
      <c r="HF465" s="5"/>
      <c r="HG465" s="5"/>
      <c r="HH465" s="5"/>
      <c r="HI465" s="5"/>
      <c r="HJ465" s="5"/>
      <c r="HK465" s="5"/>
      <c r="HL465" s="5"/>
      <c r="HM465" s="5"/>
      <c r="HN465" s="5"/>
      <c r="HO465" s="5"/>
    </row>
    <row r="466" spans="10:223"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  <c r="DX466" s="5"/>
      <c r="DY466" s="5"/>
      <c r="DZ466" s="5"/>
      <c r="EA466" s="5"/>
      <c r="EB466" s="5"/>
      <c r="EC466" s="5"/>
      <c r="ED466" s="5"/>
      <c r="EE466" s="5"/>
      <c r="EF466" s="5"/>
      <c r="EG466" s="5"/>
      <c r="EH466" s="5"/>
      <c r="EI466" s="5"/>
      <c r="EJ466" s="5"/>
      <c r="EK466" s="5"/>
      <c r="EL466" s="5"/>
      <c r="EM466" s="5"/>
      <c r="EN466" s="5"/>
      <c r="EO466" s="5"/>
      <c r="EP466" s="5"/>
      <c r="EQ466" s="5"/>
      <c r="ER466" s="5"/>
      <c r="ES466" s="5"/>
      <c r="ET466" s="5"/>
      <c r="EU466" s="5"/>
      <c r="EV466" s="5"/>
      <c r="EW466" s="5"/>
      <c r="EX466" s="5"/>
      <c r="EY466" s="5"/>
      <c r="EZ466" s="5"/>
      <c r="FA466" s="5"/>
      <c r="FB466" s="5"/>
      <c r="FC466" s="5"/>
      <c r="FD466" s="5"/>
      <c r="FE466" s="5"/>
      <c r="FF466" s="5"/>
      <c r="FG466" s="5"/>
      <c r="FH466" s="5"/>
      <c r="FI466" s="5"/>
      <c r="FJ466" s="5"/>
      <c r="FK466" s="5"/>
      <c r="FL466" s="5"/>
      <c r="FM466" s="5"/>
      <c r="FN466" s="5"/>
      <c r="FO466" s="5"/>
      <c r="FP466" s="5"/>
      <c r="FQ466" s="5"/>
      <c r="FR466" s="5"/>
      <c r="FS466" s="5"/>
      <c r="FT466" s="5"/>
      <c r="FU466" s="5"/>
      <c r="FV466" s="5"/>
      <c r="FW466" s="5"/>
      <c r="FX466" s="5"/>
      <c r="FY466" s="5"/>
      <c r="FZ466" s="5"/>
      <c r="GA466" s="5"/>
      <c r="GB466" s="5"/>
      <c r="GC466" s="5"/>
      <c r="GD466" s="5"/>
      <c r="GE466" s="5"/>
      <c r="GF466" s="5"/>
      <c r="GG466" s="5"/>
      <c r="GH466" s="5"/>
      <c r="GI466" s="5"/>
      <c r="GJ466" s="5"/>
      <c r="GK466" s="5"/>
      <c r="GL466" s="5"/>
      <c r="GM466" s="5"/>
      <c r="GN466" s="5"/>
      <c r="GO466" s="5"/>
      <c r="GP466" s="5"/>
      <c r="GQ466" s="5"/>
      <c r="GR466" s="5"/>
      <c r="GS466" s="5"/>
      <c r="GT466" s="5"/>
      <c r="GU466" s="5"/>
      <c r="GV466" s="5"/>
      <c r="GW466" s="5"/>
      <c r="GX466" s="5"/>
      <c r="GY466" s="5"/>
      <c r="GZ466" s="5"/>
      <c r="HA466" s="5"/>
      <c r="HB466" s="5"/>
      <c r="HC466" s="5"/>
      <c r="HD466" s="5"/>
      <c r="HE466" s="5"/>
      <c r="HF466" s="5"/>
      <c r="HG466" s="5"/>
      <c r="HH466" s="5"/>
      <c r="HI466" s="5"/>
      <c r="HJ466" s="5"/>
      <c r="HK466" s="5"/>
      <c r="HL466" s="5"/>
      <c r="HM466" s="5"/>
      <c r="HN466" s="5"/>
      <c r="HO466" s="5"/>
    </row>
    <row r="467" spans="10:223"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  <c r="DX467" s="5"/>
      <c r="DY467" s="5"/>
      <c r="DZ467" s="5"/>
      <c r="EA467" s="5"/>
      <c r="EB467" s="5"/>
      <c r="EC467" s="5"/>
      <c r="ED467" s="5"/>
      <c r="EE467" s="5"/>
      <c r="EF467" s="5"/>
      <c r="EG467" s="5"/>
      <c r="EH467" s="5"/>
      <c r="EI467" s="5"/>
      <c r="EJ467" s="5"/>
      <c r="EK467" s="5"/>
      <c r="EL467" s="5"/>
      <c r="EM467" s="5"/>
      <c r="EN467" s="5"/>
      <c r="EO467" s="5"/>
      <c r="EP467" s="5"/>
      <c r="EQ467" s="5"/>
      <c r="ER467" s="5"/>
      <c r="ES467" s="5"/>
      <c r="ET467" s="5"/>
      <c r="EU467" s="5"/>
      <c r="EV467" s="5"/>
      <c r="EW467" s="5"/>
      <c r="EX467" s="5"/>
      <c r="EY467" s="5"/>
      <c r="EZ467" s="5"/>
      <c r="FA467" s="5"/>
      <c r="FB467" s="5"/>
      <c r="FC467" s="5"/>
      <c r="FD467" s="5"/>
      <c r="FE467" s="5"/>
      <c r="FF467" s="5"/>
      <c r="FG467" s="5"/>
      <c r="FH467" s="5"/>
      <c r="FI467" s="5"/>
      <c r="FJ467" s="5"/>
      <c r="FK467" s="5"/>
      <c r="FL467" s="5"/>
      <c r="FM467" s="5"/>
      <c r="FN467" s="5"/>
      <c r="FO467" s="5"/>
      <c r="FP467" s="5"/>
      <c r="FQ467" s="5"/>
      <c r="FR467" s="5"/>
      <c r="FS467" s="5"/>
      <c r="FT467" s="5"/>
      <c r="FU467" s="5"/>
      <c r="FV467" s="5"/>
      <c r="FW467" s="5"/>
      <c r="FX467" s="5"/>
      <c r="FY467" s="5"/>
      <c r="FZ467" s="5"/>
      <c r="GA467" s="5"/>
      <c r="GB467" s="5"/>
      <c r="GC467" s="5"/>
      <c r="GD467" s="5"/>
      <c r="GE467" s="5"/>
      <c r="GF467" s="5"/>
      <c r="GG467" s="5"/>
      <c r="GH467" s="5"/>
      <c r="GI467" s="5"/>
      <c r="GJ467" s="5"/>
      <c r="GK467" s="5"/>
      <c r="GL467" s="5"/>
      <c r="GM467" s="5"/>
      <c r="GN467" s="5"/>
      <c r="GO467" s="5"/>
      <c r="GP467" s="5"/>
      <c r="GQ467" s="5"/>
      <c r="GR467" s="5"/>
      <c r="GS467" s="5"/>
      <c r="GT467" s="5"/>
      <c r="GU467" s="5"/>
      <c r="GV467" s="5"/>
      <c r="GW467" s="5"/>
      <c r="GX467" s="5"/>
      <c r="GY467" s="5"/>
      <c r="GZ467" s="5"/>
      <c r="HA467" s="5"/>
      <c r="HB467" s="5"/>
      <c r="HC467" s="5"/>
      <c r="HD467" s="5"/>
      <c r="HE467" s="5"/>
      <c r="HF467" s="5"/>
      <c r="HG467" s="5"/>
      <c r="HH467" s="5"/>
      <c r="HI467" s="5"/>
      <c r="HJ467" s="5"/>
      <c r="HK467" s="5"/>
      <c r="HL467" s="5"/>
      <c r="HM467" s="5"/>
      <c r="HN467" s="5"/>
      <c r="HO467" s="5"/>
    </row>
    <row r="468" spans="10:223"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  <c r="DX468" s="5"/>
      <c r="DY468" s="5"/>
      <c r="DZ468" s="5"/>
      <c r="EA468" s="5"/>
      <c r="EB468" s="5"/>
      <c r="EC468" s="5"/>
      <c r="ED468" s="5"/>
      <c r="EE468" s="5"/>
      <c r="EF468" s="5"/>
      <c r="EG468" s="5"/>
      <c r="EH468" s="5"/>
      <c r="EI468" s="5"/>
      <c r="EJ468" s="5"/>
      <c r="EK468" s="5"/>
      <c r="EL468" s="5"/>
      <c r="EM468" s="5"/>
      <c r="EN468" s="5"/>
      <c r="EO468" s="5"/>
      <c r="EP468" s="5"/>
      <c r="EQ468" s="5"/>
      <c r="ER468" s="5"/>
      <c r="ES468" s="5"/>
      <c r="ET468" s="5"/>
      <c r="EU468" s="5"/>
      <c r="EV468" s="5"/>
      <c r="EW468" s="5"/>
      <c r="EX468" s="5"/>
      <c r="EY468" s="5"/>
      <c r="EZ468" s="5"/>
      <c r="FA468" s="5"/>
      <c r="FB468" s="5"/>
      <c r="FC468" s="5"/>
      <c r="FD468" s="5"/>
      <c r="FE468" s="5"/>
      <c r="FF468" s="5"/>
      <c r="FG468" s="5"/>
      <c r="FH468" s="5"/>
      <c r="FI468" s="5"/>
      <c r="FJ468" s="5"/>
      <c r="FK468" s="5"/>
      <c r="FL468" s="5"/>
      <c r="FM468" s="5"/>
      <c r="FN468" s="5"/>
      <c r="FO468" s="5"/>
      <c r="FP468" s="5"/>
      <c r="FQ468" s="5"/>
      <c r="FR468" s="5"/>
      <c r="FS468" s="5"/>
      <c r="FT468" s="5"/>
      <c r="FU468" s="5"/>
      <c r="FV468" s="5"/>
      <c r="FW468" s="5"/>
      <c r="FX468" s="5"/>
      <c r="FY468" s="5"/>
      <c r="FZ468" s="5"/>
      <c r="GA468" s="5"/>
      <c r="GB468" s="5"/>
      <c r="GC468" s="5"/>
      <c r="GD468" s="5"/>
      <c r="GE468" s="5"/>
      <c r="GF468" s="5"/>
      <c r="GG468" s="5"/>
      <c r="GH468" s="5"/>
      <c r="GI468" s="5"/>
      <c r="GJ468" s="5"/>
      <c r="GK468" s="5"/>
      <c r="GL468" s="5"/>
      <c r="GM468" s="5"/>
      <c r="GN468" s="5"/>
      <c r="GO468" s="5"/>
      <c r="GP468" s="5"/>
      <c r="GQ468" s="5"/>
      <c r="GR468" s="5"/>
      <c r="GS468" s="5"/>
      <c r="GT468" s="5"/>
      <c r="GU468" s="5"/>
      <c r="GV468" s="5"/>
      <c r="GW468" s="5"/>
      <c r="GX468" s="5"/>
      <c r="GY468" s="5"/>
      <c r="GZ468" s="5"/>
      <c r="HA468" s="5"/>
      <c r="HB468" s="5"/>
      <c r="HC468" s="5"/>
      <c r="HD468" s="5"/>
      <c r="HE468" s="5"/>
      <c r="HF468" s="5"/>
      <c r="HG468" s="5"/>
      <c r="HH468" s="5"/>
      <c r="HI468" s="5"/>
      <c r="HJ468" s="5"/>
      <c r="HK468" s="5"/>
      <c r="HL468" s="5"/>
      <c r="HM468" s="5"/>
      <c r="HN468" s="5"/>
      <c r="HO468" s="5"/>
    </row>
    <row r="469" spans="10:223"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  <c r="DX469" s="5"/>
      <c r="DY469" s="5"/>
      <c r="DZ469" s="5"/>
      <c r="EA469" s="5"/>
      <c r="EB469" s="5"/>
      <c r="EC469" s="5"/>
      <c r="ED469" s="5"/>
      <c r="EE469" s="5"/>
      <c r="EF469" s="5"/>
      <c r="EG469" s="5"/>
      <c r="EH469" s="5"/>
      <c r="EI469" s="5"/>
      <c r="EJ469" s="5"/>
      <c r="EK469" s="5"/>
      <c r="EL469" s="5"/>
      <c r="EM469" s="5"/>
      <c r="EN469" s="5"/>
      <c r="EO469" s="5"/>
      <c r="EP469" s="5"/>
      <c r="EQ469" s="5"/>
      <c r="ER469" s="5"/>
      <c r="ES469" s="5"/>
      <c r="ET469" s="5"/>
      <c r="EU469" s="5"/>
      <c r="EV469" s="5"/>
      <c r="EW469" s="5"/>
      <c r="EX469" s="5"/>
      <c r="EY469" s="5"/>
      <c r="EZ469" s="5"/>
      <c r="FA469" s="5"/>
      <c r="FB469" s="5"/>
      <c r="FC469" s="5"/>
      <c r="FD469" s="5"/>
      <c r="FE469" s="5"/>
      <c r="FF469" s="5"/>
      <c r="FG469" s="5"/>
      <c r="FH469" s="5"/>
      <c r="FI469" s="5"/>
      <c r="FJ469" s="5"/>
      <c r="FK469" s="5"/>
      <c r="FL469" s="5"/>
      <c r="FM469" s="5"/>
      <c r="FN469" s="5"/>
      <c r="FO469" s="5"/>
      <c r="FP469" s="5"/>
      <c r="FQ469" s="5"/>
      <c r="FR469" s="5"/>
      <c r="FS469" s="5"/>
      <c r="FT469" s="5"/>
      <c r="FU469" s="5"/>
      <c r="FV469" s="5"/>
      <c r="FW469" s="5"/>
      <c r="FX469" s="5"/>
      <c r="FY469" s="5"/>
      <c r="FZ469" s="5"/>
      <c r="GA469" s="5"/>
      <c r="GB469" s="5"/>
      <c r="GC469" s="5"/>
      <c r="GD469" s="5"/>
      <c r="GE469" s="5"/>
      <c r="GF469" s="5"/>
      <c r="GG469" s="5"/>
      <c r="GH469" s="5"/>
      <c r="GI469" s="5"/>
      <c r="GJ469" s="5"/>
      <c r="GK469" s="5"/>
      <c r="GL469" s="5"/>
      <c r="GM469" s="5"/>
      <c r="GN469" s="5"/>
      <c r="GO469" s="5"/>
      <c r="GP469" s="5"/>
      <c r="GQ469" s="5"/>
      <c r="GR469" s="5"/>
      <c r="GS469" s="5"/>
      <c r="GT469" s="5"/>
      <c r="GU469" s="5"/>
      <c r="GV469" s="5"/>
      <c r="GW469" s="5"/>
      <c r="GX469" s="5"/>
      <c r="GY469" s="5"/>
      <c r="GZ469" s="5"/>
      <c r="HA469" s="5"/>
      <c r="HB469" s="5"/>
      <c r="HC469" s="5"/>
      <c r="HD469" s="5"/>
      <c r="HE469" s="5"/>
      <c r="HF469" s="5"/>
      <c r="HG469" s="5"/>
      <c r="HH469" s="5"/>
      <c r="HI469" s="5"/>
      <c r="HJ469" s="5"/>
      <c r="HK469" s="5"/>
      <c r="HL469" s="5"/>
      <c r="HM469" s="5"/>
      <c r="HN469" s="5"/>
      <c r="HO469" s="5"/>
    </row>
    <row r="470" spans="10:223"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  <c r="DX470" s="5"/>
      <c r="DY470" s="5"/>
      <c r="DZ470" s="5"/>
      <c r="EA470" s="5"/>
      <c r="EB470" s="5"/>
      <c r="EC470" s="5"/>
      <c r="ED470" s="5"/>
      <c r="EE470" s="5"/>
      <c r="EF470" s="5"/>
      <c r="EG470" s="5"/>
      <c r="EH470" s="5"/>
      <c r="EI470" s="5"/>
      <c r="EJ470" s="5"/>
      <c r="EK470" s="5"/>
      <c r="EL470" s="5"/>
      <c r="EM470" s="5"/>
      <c r="EN470" s="5"/>
      <c r="EO470" s="5"/>
      <c r="EP470" s="5"/>
      <c r="EQ470" s="5"/>
      <c r="ER470" s="5"/>
      <c r="ES470" s="5"/>
      <c r="ET470" s="5"/>
      <c r="EU470" s="5"/>
      <c r="EV470" s="5"/>
      <c r="EW470" s="5"/>
      <c r="EX470" s="5"/>
      <c r="EY470" s="5"/>
      <c r="EZ470" s="5"/>
      <c r="FA470" s="5"/>
      <c r="FB470" s="5"/>
      <c r="FC470" s="5"/>
      <c r="FD470" s="5"/>
      <c r="FE470" s="5"/>
      <c r="FF470" s="5"/>
      <c r="FG470" s="5"/>
      <c r="FH470" s="5"/>
      <c r="FI470" s="5"/>
      <c r="FJ470" s="5"/>
      <c r="FK470" s="5"/>
      <c r="FL470" s="5"/>
      <c r="FM470" s="5"/>
      <c r="FN470" s="5"/>
      <c r="FO470" s="5"/>
      <c r="FP470" s="5"/>
      <c r="FQ470" s="5"/>
      <c r="FR470" s="5"/>
      <c r="FS470" s="5"/>
      <c r="FT470" s="5"/>
      <c r="FU470" s="5"/>
      <c r="FV470" s="5"/>
      <c r="FW470" s="5"/>
      <c r="FX470" s="5"/>
      <c r="FY470" s="5"/>
      <c r="FZ470" s="5"/>
      <c r="GA470" s="5"/>
      <c r="GB470" s="5"/>
      <c r="GC470" s="5"/>
      <c r="GD470" s="5"/>
      <c r="GE470" s="5"/>
      <c r="GF470" s="5"/>
      <c r="GG470" s="5"/>
      <c r="GH470" s="5"/>
      <c r="GI470" s="5"/>
      <c r="GJ470" s="5"/>
      <c r="GK470" s="5"/>
      <c r="GL470" s="5"/>
      <c r="GM470" s="5"/>
      <c r="GN470" s="5"/>
      <c r="GO470" s="5"/>
      <c r="GP470" s="5"/>
      <c r="GQ470" s="5"/>
      <c r="GR470" s="5"/>
      <c r="GS470" s="5"/>
      <c r="GT470" s="5"/>
      <c r="GU470" s="5"/>
      <c r="GV470" s="5"/>
      <c r="GW470" s="5"/>
      <c r="GX470" s="5"/>
      <c r="GY470" s="5"/>
      <c r="GZ470" s="5"/>
      <c r="HA470" s="5"/>
      <c r="HB470" s="5"/>
      <c r="HC470" s="5"/>
      <c r="HD470" s="5"/>
      <c r="HE470" s="5"/>
      <c r="HF470" s="5"/>
      <c r="HG470" s="5"/>
      <c r="HH470" s="5"/>
      <c r="HI470" s="5"/>
      <c r="HJ470" s="5"/>
      <c r="HK470" s="5"/>
      <c r="HL470" s="5"/>
      <c r="HM470" s="5"/>
      <c r="HN470" s="5"/>
      <c r="HO470" s="5"/>
    </row>
    <row r="471" spans="10:223"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  <c r="DX471" s="5"/>
      <c r="DY471" s="5"/>
      <c r="DZ471" s="5"/>
      <c r="EA471" s="5"/>
      <c r="EB471" s="5"/>
      <c r="EC471" s="5"/>
      <c r="ED471" s="5"/>
      <c r="EE471" s="5"/>
      <c r="EF471" s="5"/>
      <c r="EG471" s="5"/>
      <c r="EH471" s="5"/>
      <c r="EI471" s="5"/>
      <c r="EJ471" s="5"/>
      <c r="EK471" s="5"/>
      <c r="EL471" s="5"/>
      <c r="EM471" s="5"/>
      <c r="EN471" s="5"/>
      <c r="EO471" s="5"/>
      <c r="EP471" s="5"/>
      <c r="EQ471" s="5"/>
      <c r="ER471" s="5"/>
      <c r="ES471" s="5"/>
      <c r="ET471" s="5"/>
      <c r="EU471" s="5"/>
      <c r="EV471" s="5"/>
      <c r="EW471" s="5"/>
      <c r="EX471" s="5"/>
      <c r="EY471" s="5"/>
      <c r="EZ471" s="5"/>
      <c r="FA471" s="5"/>
      <c r="FB471" s="5"/>
      <c r="FC471" s="5"/>
      <c r="FD471" s="5"/>
      <c r="FE471" s="5"/>
      <c r="FF471" s="5"/>
      <c r="FG471" s="5"/>
      <c r="FH471" s="5"/>
      <c r="FI471" s="5"/>
      <c r="FJ471" s="5"/>
      <c r="FK471" s="5"/>
      <c r="FL471" s="5"/>
      <c r="FM471" s="5"/>
      <c r="FN471" s="5"/>
      <c r="FO471" s="5"/>
      <c r="FP471" s="5"/>
      <c r="FQ471" s="5"/>
      <c r="FR471" s="5"/>
      <c r="FS471" s="5"/>
      <c r="FT471" s="5"/>
      <c r="FU471" s="5"/>
      <c r="FV471" s="5"/>
      <c r="FW471" s="5"/>
      <c r="FX471" s="5"/>
      <c r="FY471" s="5"/>
      <c r="FZ471" s="5"/>
      <c r="GA471" s="5"/>
      <c r="GB471" s="5"/>
      <c r="GC471" s="5"/>
      <c r="GD471" s="5"/>
      <c r="GE471" s="5"/>
      <c r="GF471" s="5"/>
      <c r="GG471" s="5"/>
      <c r="GH471" s="5"/>
      <c r="GI471" s="5"/>
      <c r="GJ471" s="5"/>
      <c r="GK471" s="5"/>
      <c r="GL471" s="5"/>
      <c r="GM471" s="5"/>
      <c r="GN471" s="5"/>
      <c r="GO471" s="5"/>
      <c r="GP471" s="5"/>
      <c r="GQ471" s="5"/>
      <c r="GR471" s="5"/>
      <c r="GS471" s="5"/>
      <c r="GT471" s="5"/>
      <c r="GU471" s="5"/>
      <c r="GV471" s="5"/>
      <c r="GW471" s="5"/>
      <c r="GX471" s="5"/>
      <c r="GY471" s="5"/>
      <c r="GZ471" s="5"/>
      <c r="HA471" s="5"/>
      <c r="HB471" s="5"/>
      <c r="HC471" s="5"/>
      <c r="HD471" s="5"/>
      <c r="HE471" s="5"/>
      <c r="HF471" s="5"/>
      <c r="HG471" s="5"/>
      <c r="HH471" s="5"/>
      <c r="HI471" s="5"/>
      <c r="HJ471" s="5"/>
      <c r="HK471" s="5"/>
      <c r="HL471" s="5"/>
      <c r="HM471" s="5"/>
      <c r="HN471" s="5"/>
      <c r="HO471" s="5"/>
    </row>
    <row r="472" spans="10:223"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  <c r="DX472" s="5"/>
      <c r="DY472" s="5"/>
      <c r="DZ472" s="5"/>
      <c r="EA472" s="5"/>
      <c r="EB472" s="5"/>
      <c r="EC472" s="5"/>
      <c r="ED472" s="5"/>
      <c r="EE472" s="5"/>
      <c r="EF472" s="5"/>
      <c r="EG472" s="5"/>
      <c r="EH472" s="5"/>
      <c r="EI472" s="5"/>
      <c r="EJ472" s="5"/>
      <c r="EK472" s="5"/>
      <c r="EL472" s="5"/>
      <c r="EM472" s="5"/>
      <c r="EN472" s="5"/>
      <c r="EO472" s="5"/>
      <c r="EP472" s="5"/>
      <c r="EQ472" s="5"/>
      <c r="ER472" s="5"/>
      <c r="ES472" s="5"/>
      <c r="ET472" s="5"/>
      <c r="EU472" s="5"/>
      <c r="EV472" s="5"/>
      <c r="EW472" s="5"/>
      <c r="EX472" s="5"/>
      <c r="EY472" s="5"/>
      <c r="EZ472" s="5"/>
      <c r="FA472" s="5"/>
      <c r="FB472" s="5"/>
      <c r="FC472" s="5"/>
      <c r="FD472" s="5"/>
      <c r="FE472" s="5"/>
      <c r="FF472" s="5"/>
      <c r="FG472" s="5"/>
      <c r="FH472" s="5"/>
      <c r="FI472" s="5"/>
      <c r="FJ472" s="5"/>
      <c r="FK472" s="5"/>
      <c r="FL472" s="5"/>
      <c r="FM472" s="5"/>
      <c r="FN472" s="5"/>
      <c r="FO472" s="5"/>
      <c r="FP472" s="5"/>
      <c r="FQ472" s="5"/>
      <c r="FR472" s="5"/>
      <c r="FS472" s="5"/>
      <c r="FT472" s="5"/>
      <c r="FU472" s="5"/>
      <c r="FV472" s="5"/>
      <c r="FW472" s="5"/>
      <c r="FX472" s="5"/>
      <c r="FY472" s="5"/>
      <c r="FZ472" s="5"/>
      <c r="GA472" s="5"/>
      <c r="GB472" s="5"/>
      <c r="GC472" s="5"/>
      <c r="GD472" s="5"/>
      <c r="GE472" s="5"/>
      <c r="GF472" s="5"/>
      <c r="GG472" s="5"/>
      <c r="GH472" s="5"/>
      <c r="GI472" s="5"/>
      <c r="GJ472" s="5"/>
      <c r="GK472" s="5"/>
      <c r="GL472" s="5"/>
      <c r="GM472" s="5"/>
      <c r="GN472" s="5"/>
      <c r="GO472" s="5"/>
      <c r="GP472" s="5"/>
      <c r="GQ472" s="5"/>
      <c r="GR472" s="5"/>
      <c r="GS472" s="5"/>
      <c r="GT472" s="5"/>
      <c r="GU472" s="5"/>
      <c r="GV472" s="5"/>
      <c r="GW472" s="5"/>
      <c r="GX472" s="5"/>
      <c r="GY472" s="5"/>
      <c r="GZ472" s="5"/>
      <c r="HA472" s="5"/>
      <c r="HB472" s="5"/>
      <c r="HC472" s="5"/>
      <c r="HD472" s="5"/>
      <c r="HE472" s="5"/>
      <c r="HF472" s="5"/>
      <c r="HG472" s="5"/>
      <c r="HH472" s="5"/>
      <c r="HI472" s="5"/>
      <c r="HJ472" s="5"/>
      <c r="HK472" s="5"/>
      <c r="HL472" s="5"/>
      <c r="HM472" s="5"/>
      <c r="HN472" s="5"/>
      <c r="HO472" s="5"/>
    </row>
    <row r="473" spans="10:223"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  <c r="EF473" s="5"/>
      <c r="EG473" s="5"/>
      <c r="EH473" s="5"/>
      <c r="EI473" s="5"/>
      <c r="EJ473" s="5"/>
      <c r="EK473" s="5"/>
      <c r="EL473" s="5"/>
      <c r="EM473" s="5"/>
      <c r="EN473" s="5"/>
      <c r="EO473" s="5"/>
      <c r="EP473" s="5"/>
      <c r="EQ473" s="5"/>
      <c r="ER473" s="5"/>
      <c r="ES473" s="5"/>
      <c r="ET473" s="5"/>
      <c r="EU473" s="5"/>
      <c r="EV473" s="5"/>
      <c r="EW473" s="5"/>
      <c r="EX473" s="5"/>
      <c r="EY473" s="5"/>
      <c r="EZ473" s="5"/>
      <c r="FA473" s="5"/>
      <c r="FB473" s="5"/>
      <c r="FC473" s="5"/>
      <c r="FD473" s="5"/>
      <c r="FE473" s="5"/>
      <c r="FF473" s="5"/>
      <c r="FG473" s="5"/>
      <c r="FH473" s="5"/>
      <c r="FI473" s="5"/>
      <c r="FJ473" s="5"/>
      <c r="FK473" s="5"/>
      <c r="FL473" s="5"/>
      <c r="FM473" s="5"/>
      <c r="FN473" s="5"/>
      <c r="FO473" s="5"/>
      <c r="FP473" s="5"/>
      <c r="FQ473" s="5"/>
      <c r="FR473" s="5"/>
      <c r="FS473" s="5"/>
      <c r="FT473" s="5"/>
      <c r="FU473" s="5"/>
      <c r="FV473" s="5"/>
      <c r="FW473" s="5"/>
      <c r="FX473" s="5"/>
      <c r="FY473" s="5"/>
      <c r="FZ473" s="5"/>
      <c r="GA473" s="5"/>
      <c r="GB473" s="5"/>
      <c r="GC473" s="5"/>
      <c r="GD473" s="5"/>
      <c r="GE473" s="5"/>
      <c r="GF473" s="5"/>
      <c r="GG473" s="5"/>
      <c r="GH473" s="5"/>
      <c r="GI473" s="5"/>
      <c r="GJ473" s="5"/>
      <c r="GK473" s="5"/>
      <c r="GL473" s="5"/>
      <c r="GM473" s="5"/>
      <c r="GN473" s="5"/>
      <c r="GO473" s="5"/>
      <c r="GP473" s="5"/>
      <c r="GQ473" s="5"/>
      <c r="GR473" s="5"/>
      <c r="GS473" s="5"/>
      <c r="GT473" s="5"/>
      <c r="GU473" s="5"/>
      <c r="GV473" s="5"/>
      <c r="GW473" s="5"/>
      <c r="GX473" s="5"/>
      <c r="GY473" s="5"/>
      <c r="GZ473" s="5"/>
      <c r="HA473" s="5"/>
      <c r="HB473" s="5"/>
      <c r="HC473" s="5"/>
      <c r="HD473" s="5"/>
      <c r="HE473" s="5"/>
      <c r="HF473" s="5"/>
      <c r="HG473" s="5"/>
      <c r="HH473" s="5"/>
      <c r="HI473" s="5"/>
      <c r="HJ473" s="5"/>
      <c r="HK473" s="5"/>
      <c r="HL473" s="5"/>
      <c r="HM473" s="5"/>
      <c r="HN473" s="5"/>
      <c r="HO473" s="5"/>
    </row>
    <row r="474" spans="10:223"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  <c r="DX474" s="5"/>
      <c r="DY474" s="5"/>
      <c r="DZ474" s="5"/>
      <c r="EA474" s="5"/>
      <c r="EB474" s="5"/>
      <c r="EC474" s="5"/>
      <c r="ED474" s="5"/>
      <c r="EE474" s="5"/>
      <c r="EF474" s="5"/>
      <c r="EG474" s="5"/>
      <c r="EH474" s="5"/>
      <c r="EI474" s="5"/>
      <c r="EJ474" s="5"/>
      <c r="EK474" s="5"/>
      <c r="EL474" s="5"/>
      <c r="EM474" s="5"/>
      <c r="EN474" s="5"/>
      <c r="EO474" s="5"/>
      <c r="EP474" s="5"/>
      <c r="EQ474" s="5"/>
      <c r="ER474" s="5"/>
      <c r="ES474" s="5"/>
      <c r="ET474" s="5"/>
      <c r="EU474" s="5"/>
      <c r="EV474" s="5"/>
      <c r="EW474" s="5"/>
      <c r="EX474" s="5"/>
      <c r="EY474" s="5"/>
      <c r="EZ474" s="5"/>
      <c r="FA474" s="5"/>
      <c r="FB474" s="5"/>
      <c r="FC474" s="5"/>
      <c r="FD474" s="5"/>
      <c r="FE474" s="5"/>
      <c r="FF474" s="5"/>
      <c r="FG474" s="5"/>
      <c r="FH474" s="5"/>
      <c r="FI474" s="5"/>
      <c r="FJ474" s="5"/>
      <c r="FK474" s="5"/>
      <c r="FL474" s="5"/>
      <c r="FM474" s="5"/>
      <c r="FN474" s="5"/>
      <c r="FO474" s="5"/>
      <c r="FP474" s="5"/>
      <c r="FQ474" s="5"/>
      <c r="FR474" s="5"/>
      <c r="FS474" s="5"/>
      <c r="FT474" s="5"/>
      <c r="FU474" s="5"/>
      <c r="FV474" s="5"/>
      <c r="FW474" s="5"/>
      <c r="FX474" s="5"/>
      <c r="FY474" s="5"/>
      <c r="FZ474" s="5"/>
      <c r="GA474" s="5"/>
      <c r="GB474" s="5"/>
      <c r="GC474" s="5"/>
      <c r="GD474" s="5"/>
      <c r="GE474" s="5"/>
      <c r="GF474" s="5"/>
      <c r="GG474" s="5"/>
      <c r="GH474" s="5"/>
      <c r="GI474" s="5"/>
      <c r="GJ474" s="5"/>
      <c r="GK474" s="5"/>
      <c r="GL474" s="5"/>
      <c r="GM474" s="5"/>
      <c r="GN474" s="5"/>
      <c r="GO474" s="5"/>
      <c r="GP474" s="5"/>
      <c r="GQ474" s="5"/>
      <c r="GR474" s="5"/>
      <c r="GS474" s="5"/>
      <c r="GT474" s="5"/>
      <c r="GU474" s="5"/>
      <c r="GV474" s="5"/>
      <c r="GW474" s="5"/>
      <c r="GX474" s="5"/>
      <c r="GY474" s="5"/>
      <c r="GZ474" s="5"/>
      <c r="HA474" s="5"/>
      <c r="HB474" s="5"/>
      <c r="HC474" s="5"/>
      <c r="HD474" s="5"/>
      <c r="HE474" s="5"/>
      <c r="HF474" s="5"/>
      <c r="HG474" s="5"/>
      <c r="HH474" s="5"/>
      <c r="HI474" s="5"/>
      <c r="HJ474" s="5"/>
      <c r="HK474" s="5"/>
      <c r="HL474" s="5"/>
      <c r="HM474" s="5"/>
      <c r="HN474" s="5"/>
      <c r="HO474" s="5"/>
    </row>
    <row r="475" spans="10:223"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  <c r="DX475" s="5"/>
      <c r="DY475" s="5"/>
      <c r="DZ475" s="5"/>
      <c r="EA475" s="5"/>
      <c r="EB475" s="5"/>
      <c r="EC475" s="5"/>
      <c r="ED475" s="5"/>
      <c r="EE475" s="5"/>
      <c r="EF475" s="5"/>
      <c r="EG475" s="5"/>
      <c r="EH475" s="5"/>
      <c r="EI475" s="5"/>
      <c r="EJ475" s="5"/>
      <c r="EK475" s="5"/>
      <c r="EL475" s="5"/>
      <c r="EM475" s="5"/>
      <c r="EN475" s="5"/>
      <c r="EO475" s="5"/>
      <c r="EP475" s="5"/>
      <c r="EQ475" s="5"/>
      <c r="ER475" s="5"/>
      <c r="ES475" s="5"/>
      <c r="ET475" s="5"/>
      <c r="EU475" s="5"/>
      <c r="EV475" s="5"/>
      <c r="EW475" s="5"/>
      <c r="EX475" s="5"/>
      <c r="EY475" s="5"/>
      <c r="EZ475" s="5"/>
      <c r="FA475" s="5"/>
      <c r="FB475" s="5"/>
      <c r="FC475" s="5"/>
      <c r="FD475" s="5"/>
      <c r="FE475" s="5"/>
      <c r="FF475" s="5"/>
      <c r="FG475" s="5"/>
      <c r="FH475" s="5"/>
      <c r="FI475" s="5"/>
      <c r="FJ475" s="5"/>
      <c r="FK475" s="5"/>
      <c r="FL475" s="5"/>
      <c r="FM475" s="5"/>
      <c r="FN475" s="5"/>
      <c r="FO475" s="5"/>
      <c r="FP475" s="5"/>
      <c r="FQ475" s="5"/>
      <c r="FR475" s="5"/>
      <c r="FS475" s="5"/>
      <c r="FT475" s="5"/>
      <c r="FU475" s="5"/>
      <c r="FV475" s="5"/>
      <c r="FW475" s="5"/>
      <c r="FX475" s="5"/>
      <c r="FY475" s="5"/>
      <c r="FZ475" s="5"/>
      <c r="GA475" s="5"/>
      <c r="GB475" s="5"/>
      <c r="GC475" s="5"/>
      <c r="GD475" s="5"/>
      <c r="GE475" s="5"/>
      <c r="GF475" s="5"/>
      <c r="GG475" s="5"/>
      <c r="GH475" s="5"/>
      <c r="GI475" s="5"/>
      <c r="GJ475" s="5"/>
      <c r="GK475" s="5"/>
      <c r="GL475" s="5"/>
      <c r="GM475" s="5"/>
      <c r="GN475" s="5"/>
      <c r="GO475" s="5"/>
      <c r="GP475" s="5"/>
      <c r="GQ475" s="5"/>
      <c r="GR475" s="5"/>
      <c r="GS475" s="5"/>
      <c r="GT475" s="5"/>
      <c r="GU475" s="5"/>
      <c r="GV475" s="5"/>
      <c r="GW475" s="5"/>
      <c r="GX475" s="5"/>
      <c r="GY475" s="5"/>
      <c r="GZ475" s="5"/>
      <c r="HA475" s="5"/>
      <c r="HB475" s="5"/>
      <c r="HC475" s="5"/>
      <c r="HD475" s="5"/>
      <c r="HE475" s="5"/>
      <c r="HF475" s="5"/>
      <c r="HG475" s="5"/>
      <c r="HH475" s="5"/>
      <c r="HI475" s="5"/>
      <c r="HJ475" s="5"/>
      <c r="HK475" s="5"/>
      <c r="HL475" s="5"/>
      <c r="HM475" s="5"/>
      <c r="HN475" s="5"/>
      <c r="HO475" s="5"/>
    </row>
    <row r="476" spans="10:223"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  <c r="DX476" s="5"/>
      <c r="DY476" s="5"/>
      <c r="DZ476" s="5"/>
      <c r="EA476" s="5"/>
      <c r="EB476" s="5"/>
      <c r="EC476" s="5"/>
      <c r="ED476" s="5"/>
      <c r="EE476" s="5"/>
      <c r="EF476" s="5"/>
      <c r="EG476" s="5"/>
      <c r="EH476" s="5"/>
      <c r="EI476" s="5"/>
      <c r="EJ476" s="5"/>
      <c r="EK476" s="5"/>
      <c r="EL476" s="5"/>
      <c r="EM476" s="5"/>
      <c r="EN476" s="5"/>
      <c r="EO476" s="5"/>
      <c r="EP476" s="5"/>
      <c r="EQ476" s="5"/>
      <c r="ER476" s="5"/>
      <c r="ES476" s="5"/>
      <c r="ET476" s="5"/>
      <c r="EU476" s="5"/>
      <c r="EV476" s="5"/>
      <c r="EW476" s="5"/>
      <c r="EX476" s="5"/>
      <c r="EY476" s="5"/>
      <c r="EZ476" s="5"/>
      <c r="FA476" s="5"/>
      <c r="FB476" s="5"/>
      <c r="FC476" s="5"/>
      <c r="FD476" s="5"/>
      <c r="FE476" s="5"/>
      <c r="FF476" s="5"/>
      <c r="FG476" s="5"/>
      <c r="FH476" s="5"/>
      <c r="FI476" s="5"/>
      <c r="FJ476" s="5"/>
      <c r="FK476" s="5"/>
      <c r="FL476" s="5"/>
      <c r="FM476" s="5"/>
      <c r="FN476" s="5"/>
      <c r="FO476" s="5"/>
      <c r="FP476" s="5"/>
      <c r="FQ476" s="5"/>
      <c r="FR476" s="5"/>
      <c r="FS476" s="5"/>
      <c r="FT476" s="5"/>
      <c r="FU476" s="5"/>
      <c r="FV476" s="5"/>
      <c r="FW476" s="5"/>
      <c r="FX476" s="5"/>
      <c r="FY476" s="5"/>
      <c r="FZ476" s="5"/>
      <c r="GA476" s="5"/>
      <c r="GB476" s="5"/>
      <c r="GC476" s="5"/>
      <c r="GD476" s="5"/>
      <c r="GE476" s="5"/>
      <c r="GF476" s="5"/>
      <c r="GG476" s="5"/>
      <c r="GH476" s="5"/>
      <c r="GI476" s="5"/>
      <c r="GJ476" s="5"/>
      <c r="GK476" s="5"/>
      <c r="GL476" s="5"/>
      <c r="GM476" s="5"/>
      <c r="GN476" s="5"/>
      <c r="GO476" s="5"/>
      <c r="GP476" s="5"/>
      <c r="GQ476" s="5"/>
      <c r="GR476" s="5"/>
      <c r="GS476" s="5"/>
      <c r="GT476" s="5"/>
      <c r="GU476" s="5"/>
      <c r="GV476" s="5"/>
      <c r="GW476" s="5"/>
      <c r="GX476" s="5"/>
      <c r="GY476" s="5"/>
      <c r="GZ476" s="5"/>
      <c r="HA476" s="5"/>
      <c r="HB476" s="5"/>
      <c r="HC476" s="5"/>
      <c r="HD476" s="5"/>
      <c r="HE476" s="5"/>
      <c r="HF476" s="5"/>
      <c r="HG476" s="5"/>
      <c r="HH476" s="5"/>
      <c r="HI476" s="5"/>
      <c r="HJ476" s="5"/>
      <c r="HK476" s="5"/>
      <c r="HL476" s="5"/>
      <c r="HM476" s="5"/>
      <c r="HN476" s="5"/>
      <c r="HO476" s="5"/>
    </row>
    <row r="477" spans="10:223"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  <c r="DX477" s="5"/>
      <c r="DY477" s="5"/>
      <c r="DZ477" s="5"/>
      <c r="EA477" s="5"/>
      <c r="EB477" s="5"/>
      <c r="EC477" s="5"/>
      <c r="ED477" s="5"/>
      <c r="EE477" s="5"/>
      <c r="EF477" s="5"/>
      <c r="EG477" s="5"/>
      <c r="EH477" s="5"/>
      <c r="EI477" s="5"/>
      <c r="EJ477" s="5"/>
      <c r="EK477" s="5"/>
      <c r="EL477" s="5"/>
      <c r="EM477" s="5"/>
      <c r="EN477" s="5"/>
      <c r="EO477" s="5"/>
      <c r="EP477" s="5"/>
      <c r="EQ477" s="5"/>
      <c r="ER477" s="5"/>
      <c r="ES477" s="5"/>
      <c r="ET477" s="5"/>
      <c r="EU477" s="5"/>
      <c r="EV477" s="5"/>
      <c r="EW477" s="5"/>
      <c r="EX477" s="5"/>
      <c r="EY477" s="5"/>
      <c r="EZ477" s="5"/>
      <c r="FA477" s="5"/>
      <c r="FB477" s="5"/>
      <c r="FC477" s="5"/>
      <c r="FD477" s="5"/>
      <c r="FE477" s="5"/>
      <c r="FF477" s="5"/>
      <c r="FG477" s="5"/>
      <c r="FH477" s="5"/>
      <c r="FI477" s="5"/>
      <c r="FJ477" s="5"/>
      <c r="FK477" s="5"/>
      <c r="FL477" s="5"/>
      <c r="FM477" s="5"/>
      <c r="FN477" s="5"/>
      <c r="FO477" s="5"/>
      <c r="FP477" s="5"/>
      <c r="FQ477" s="5"/>
      <c r="FR477" s="5"/>
      <c r="FS477" s="5"/>
      <c r="FT477" s="5"/>
      <c r="FU477" s="5"/>
      <c r="FV477" s="5"/>
      <c r="FW477" s="5"/>
      <c r="FX477" s="5"/>
      <c r="FY477" s="5"/>
      <c r="FZ477" s="5"/>
      <c r="GA477" s="5"/>
      <c r="GB477" s="5"/>
      <c r="GC477" s="5"/>
      <c r="GD477" s="5"/>
      <c r="GE477" s="5"/>
      <c r="GF477" s="5"/>
      <c r="GG477" s="5"/>
      <c r="GH477" s="5"/>
      <c r="GI477" s="5"/>
      <c r="GJ477" s="5"/>
      <c r="GK477" s="5"/>
      <c r="GL477" s="5"/>
      <c r="GM477" s="5"/>
      <c r="GN477" s="5"/>
      <c r="GO477" s="5"/>
      <c r="GP477" s="5"/>
      <c r="GQ477" s="5"/>
      <c r="GR477" s="5"/>
      <c r="GS477" s="5"/>
      <c r="GT477" s="5"/>
      <c r="GU477" s="5"/>
      <c r="GV477" s="5"/>
      <c r="GW477" s="5"/>
      <c r="GX477" s="5"/>
      <c r="GY477" s="5"/>
      <c r="GZ477" s="5"/>
      <c r="HA477" s="5"/>
      <c r="HB477" s="5"/>
      <c r="HC477" s="5"/>
      <c r="HD477" s="5"/>
      <c r="HE477" s="5"/>
      <c r="HF477" s="5"/>
      <c r="HG477" s="5"/>
      <c r="HH477" s="5"/>
      <c r="HI477" s="5"/>
      <c r="HJ477" s="5"/>
      <c r="HK477" s="5"/>
      <c r="HL477" s="5"/>
      <c r="HM477" s="5"/>
      <c r="HN477" s="5"/>
      <c r="HO477" s="5"/>
    </row>
    <row r="478" spans="10:223"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  <c r="DX478" s="5"/>
      <c r="DY478" s="5"/>
      <c r="DZ478" s="5"/>
      <c r="EA478" s="5"/>
      <c r="EB478" s="5"/>
      <c r="EC478" s="5"/>
      <c r="ED478" s="5"/>
      <c r="EE478" s="5"/>
      <c r="EF478" s="5"/>
      <c r="EG478" s="5"/>
      <c r="EH478" s="5"/>
      <c r="EI478" s="5"/>
      <c r="EJ478" s="5"/>
      <c r="EK478" s="5"/>
      <c r="EL478" s="5"/>
      <c r="EM478" s="5"/>
      <c r="EN478" s="5"/>
      <c r="EO478" s="5"/>
      <c r="EP478" s="5"/>
      <c r="EQ478" s="5"/>
      <c r="ER478" s="5"/>
      <c r="ES478" s="5"/>
      <c r="ET478" s="5"/>
      <c r="EU478" s="5"/>
      <c r="EV478" s="5"/>
      <c r="EW478" s="5"/>
      <c r="EX478" s="5"/>
      <c r="EY478" s="5"/>
      <c r="EZ478" s="5"/>
      <c r="FA478" s="5"/>
      <c r="FB478" s="5"/>
      <c r="FC478" s="5"/>
      <c r="FD478" s="5"/>
      <c r="FE478" s="5"/>
      <c r="FF478" s="5"/>
      <c r="FG478" s="5"/>
      <c r="FH478" s="5"/>
      <c r="FI478" s="5"/>
      <c r="FJ478" s="5"/>
      <c r="FK478" s="5"/>
      <c r="FL478" s="5"/>
      <c r="FM478" s="5"/>
      <c r="FN478" s="5"/>
      <c r="FO478" s="5"/>
      <c r="FP478" s="5"/>
      <c r="FQ478" s="5"/>
      <c r="FR478" s="5"/>
      <c r="FS478" s="5"/>
      <c r="FT478" s="5"/>
      <c r="FU478" s="5"/>
      <c r="FV478" s="5"/>
      <c r="FW478" s="5"/>
      <c r="FX478" s="5"/>
      <c r="FY478" s="5"/>
      <c r="FZ478" s="5"/>
      <c r="GA478" s="5"/>
      <c r="GB478" s="5"/>
      <c r="GC478" s="5"/>
      <c r="GD478" s="5"/>
      <c r="GE478" s="5"/>
      <c r="GF478" s="5"/>
      <c r="GG478" s="5"/>
      <c r="GH478" s="5"/>
      <c r="GI478" s="5"/>
      <c r="GJ478" s="5"/>
      <c r="GK478" s="5"/>
      <c r="GL478" s="5"/>
      <c r="GM478" s="5"/>
      <c r="GN478" s="5"/>
      <c r="GO478" s="5"/>
      <c r="GP478" s="5"/>
      <c r="GQ478" s="5"/>
      <c r="GR478" s="5"/>
      <c r="GS478" s="5"/>
      <c r="GT478" s="5"/>
      <c r="GU478" s="5"/>
      <c r="GV478" s="5"/>
      <c r="GW478" s="5"/>
      <c r="GX478" s="5"/>
      <c r="GY478" s="5"/>
      <c r="GZ478" s="5"/>
      <c r="HA478" s="5"/>
      <c r="HB478" s="5"/>
      <c r="HC478" s="5"/>
      <c r="HD478" s="5"/>
      <c r="HE478" s="5"/>
      <c r="HF478" s="5"/>
      <c r="HG478" s="5"/>
      <c r="HH478" s="5"/>
      <c r="HI478" s="5"/>
      <c r="HJ478" s="5"/>
      <c r="HK478" s="5"/>
      <c r="HL478" s="5"/>
      <c r="HM478" s="5"/>
      <c r="HN478" s="5"/>
      <c r="HO478" s="5"/>
    </row>
    <row r="479" spans="10:223"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  <c r="DX479" s="5"/>
      <c r="DY479" s="5"/>
      <c r="DZ479" s="5"/>
      <c r="EA479" s="5"/>
      <c r="EB479" s="5"/>
      <c r="EC479" s="5"/>
      <c r="ED479" s="5"/>
      <c r="EE479" s="5"/>
      <c r="EF479" s="5"/>
      <c r="EG479" s="5"/>
      <c r="EH479" s="5"/>
      <c r="EI479" s="5"/>
      <c r="EJ479" s="5"/>
      <c r="EK479" s="5"/>
      <c r="EL479" s="5"/>
      <c r="EM479" s="5"/>
      <c r="EN479" s="5"/>
      <c r="EO479" s="5"/>
      <c r="EP479" s="5"/>
      <c r="EQ479" s="5"/>
      <c r="ER479" s="5"/>
      <c r="ES479" s="5"/>
      <c r="ET479" s="5"/>
      <c r="EU479" s="5"/>
      <c r="EV479" s="5"/>
      <c r="EW479" s="5"/>
      <c r="EX479" s="5"/>
      <c r="EY479" s="5"/>
      <c r="EZ479" s="5"/>
      <c r="FA479" s="5"/>
      <c r="FB479" s="5"/>
      <c r="FC479" s="5"/>
      <c r="FD479" s="5"/>
      <c r="FE479" s="5"/>
      <c r="FF479" s="5"/>
      <c r="FG479" s="5"/>
      <c r="FH479" s="5"/>
      <c r="FI479" s="5"/>
      <c r="FJ479" s="5"/>
      <c r="FK479" s="5"/>
      <c r="FL479" s="5"/>
      <c r="FM479" s="5"/>
      <c r="FN479" s="5"/>
      <c r="FO479" s="5"/>
      <c r="FP479" s="5"/>
      <c r="FQ479" s="5"/>
      <c r="FR479" s="5"/>
      <c r="FS479" s="5"/>
      <c r="FT479" s="5"/>
      <c r="FU479" s="5"/>
      <c r="FV479" s="5"/>
      <c r="FW479" s="5"/>
      <c r="FX479" s="5"/>
      <c r="FY479" s="5"/>
      <c r="FZ479" s="5"/>
      <c r="GA479" s="5"/>
      <c r="GB479" s="5"/>
      <c r="GC479" s="5"/>
      <c r="GD479" s="5"/>
      <c r="GE479" s="5"/>
      <c r="GF479" s="5"/>
      <c r="GG479" s="5"/>
      <c r="GH479" s="5"/>
      <c r="GI479" s="5"/>
      <c r="GJ479" s="5"/>
      <c r="GK479" s="5"/>
      <c r="GL479" s="5"/>
      <c r="GM479" s="5"/>
      <c r="GN479" s="5"/>
      <c r="GO479" s="5"/>
      <c r="GP479" s="5"/>
      <c r="GQ479" s="5"/>
      <c r="GR479" s="5"/>
      <c r="GS479" s="5"/>
      <c r="GT479" s="5"/>
      <c r="GU479" s="5"/>
      <c r="GV479" s="5"/>
      <c r="GW479" s="5"/>
      <c r="GX479" s="5"/>
      <c r="GY479" s="5"/>
      <c r="GZ479" s="5"/>
      <c r="HA479" s="5"/>
      <c r="HB479" s="5"/>
      <c r="HC479" s="5"/>
      <c r="HD479" s="5"/>
      <c r="HE479" s="5"/>
      <c r="HF479" s="5"/>
      <c r="HG479" s="5"/>
      <c r="HH479" s="5"/>
      <c r="HI479" s="5"/>
      <c r="HJ479" s="5"/>
      <c r="HK479" s="5"/>
      <c r="HL479" s="5"/>
      <c r="HM479" s="5"/>
      <c r="HN479" s="5"/>
      <c r="HO479" s="5"/>
    </row>
    <row r="480" spans="10:223"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  <c r="DX480" s="5"/>
      <c r="DY480" s="5"/>
      <c r="DZ480" s="5"/>
      <c r="EA480" s="5"/>
      <c r="EB480" s="5"/>
      <c r="EC480" s="5"/>
      <c r="ED480" s="5"/>
      <c r="EE480" s="5"/>
      <c r="EF480" s="5"/>
      <c r="EG480" s="5"/>
      <c r="EH480" s="5"/>
      <c r="EI480" s="5"/>
      <c r="EJ480" s="5"/>
      <c r="EK480" s="5"/>
      <c r="EL480" s="5"/>
      <c r="EM480" s="5"/>
      <c r="EN480" s="5"/>
      <c r="EO480" s="5"/>
      <c r="EP480" s="5"/>
      <c r="EQ480" s="5"/>
      <c r="ER480" s="5"/>
      <c r="ES480" s="5"/>
      <c r="ET480" s="5"/>
      <c r="EU480" s="5"/>
      <c r="EV480" s="5"/>
      <c r="EW480" s="5"/>
      <c r="EX480" s="5"/>
      <c r="EY480" s="5"/>
      <c r="EZ480" s="5"/>
      <c r="FA480" s="5"/>
      <c r="FB480" s="5"/>
      <c r="FC480" s="5"/>
      <c r="FD480" s="5"/>
      <c r="FE480" s="5"/>
      <c r="FF480" s="5"/>
      <c r="FG480" s="5"/>
      <c r="FH480" s="5"/>
      <c r="FI480" s="5"/>
      <c r="FJ480" s="5"/>
      <c r="FK480" s="5"/>
      <c r="FL480" s="5"/>
      <c r="FM480" s="5"/>
      <c r="FN480" s="5"/>
      <c r="FO480" s="5"/>
      <c r="FP480" s="5"/>
      <c r="FQ480" s="5"/>
      <c r="FR480" s="5"/>
      <c r="FS480" s="5"/>
      <c r="FT480" s="5"/>
      <c r="FU480" s="5"/>
      <c r="FV480" s="5"/>
      <c r="FW480" s="5"/>
      <c r="FX480" s="5"/>
      <c r="FY480" s="5"/>
      <c r="FZ480" s="5"/>
      <c r="GA480" s="5"/>
      <c r="GB480" s="5"/>
      <c r="GC480" s="5"/>
      <c r="GD480" s="5"/>
      <c r="GE480" s="5"/>
      <c r="GF480" s="5"/>
      <c r="GG480" s="5"/>
      <c r="GH480" s="5"/>
      <c r="GI480" s="5"/>
      <c r="GJ480" s="5"/>
      <c r="GK480" s="5"/>
      <c r="GL480" s="5"/>
      <c r="GM480" s="5"/>
      <c r="GN480" s="5"/>
      <c r="GO480" s="5"/>
      <c r="GP480" s="5"/>
      <c r="GQ480" s="5"/>
      <c r="GR480" s="5"/>
      <c r="GS480" s="5"/>
      <c r="GT480" s="5"/>
      <c r="GU480" s="5"/>
      <c r="GV480" s="5"/>
      <c r="GW480" s="5"/>
      <c r="GX480" s="5"/>
      <c r="GY480" s="5"/>
      <c r="GZ480" s="5"/>
      <c r="HA480" s="5"/>
      <c r="HB480" s="5"/>
      <c r="HC480" s="5"/>
      <c r="HD480" s="5"/>
      <c r="HE480" s="5"/>
      <c r="HF480" s="5"/>
      <c r="HG480" s="5"/>
      <c r="HH480" s="5"/>
      <c r="HI480" s="5"/>
      <c r="HJ480" s="5"/>
      <c r="HK480" s="5"/>
      <c r="HL480" s="5"/>
      <c r="HM480" s="5"/>
      <c r="HN480" s="5"/>
      <c r="HO480" s="5"/>
    </row>
    <row r="481" spans="10:223"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  <c r="DX481" s="5"/>
      <c r="DY481" s="5"/>
      <c r="DZ481" s="5"/>
      <c r="EA481" s="5"/>
      <c r="EB481" s="5"/>
      <c r="EC481" s="5"/>
      <c r="ED481" s="5"/>
      <c r="EE481" s="5"/>
      <c r="EF481" s="5"/>
      <c r="EG481" s="5"/>
      <c r="EH481" s="5"/>
      <c r="EI481" s="5"/>
      <c r="EJ481" s="5"/>
      <c r="EK481" s="5"/>
      <c r="EL481" s="5"/>
      <c r="EM481" s="5"/>
      <c r="EN481" s="5"/>
      <c r="EO481" s="5"/>
      <c r="EP481" s="5"/>
      <c r="EQ481" s="5"/>
      <c r="ER481" s="5"/>
      <c r="ES481" s="5"/>
      <c r="ET481" s="5"/>
      <c r="EU481" s="5"/>
      <c r="EV481" s="5"/>
      <c r="EW481" s="5"/>
      <c r="EX481" s="5"/>
      <c r="EY481" s="5"/>
      <c r="EZ481" s="5"/>
      <c r="FA481" s="5"/>
      <c r="FB481" s="5"/>
      <c r="FC481" s="5"/>
      <c r="FD481" s="5"/>
      <c r="FE481" s="5"/>
      <c r="FF481" s="5"/>
      <c r="FG481" s="5"/>
      <c r="FH481" s="5"/>
      <c r="FI481" s="5"/>
      <c r="FJ481" s="5"/>
      <c r="FK481" s="5"/>
      <c r="FL481" s="5"/>
      <c r="FM481" s="5"/>
      <c r="FN481" s="5"/>
      <c r="FO481" s="5"/>
      <c r="FP481" s="5"/>
      <c r="FQ481" s="5"/>
      <c r="FR481" s="5"/>
      <c r="FS481" s="5"/>
      <c r="FT481" s="5"/>
      <c r="FU481" s="5"/>
      <c r="FV481" s="5"/>
      <c r="FW481" s="5"/>
      <c r="FX481" s="5"/>
      <c r="FY481" s="5"/>
      <c r="FZ481" s="5"/>
      <c r="GA481" s="5"/>
      <c r="GB481" s="5"/>
      <c r="GC481" s="5"/>
      <c r="GD481" s="5"/>
      <c r="GE481" s="5"/>
      <c r="GF481" s="5"/>
      <c r="GG481" s="5"/>
      <c r="GH481" s="5"/>
      <c r="GI481" s="5"/>
      <c r="GJ481" s="5"/>
      <c r="GK481" s="5"/>
      <c r="GL481" s="5"/>
      <c r="GM481" s="5"/>
      <c r="GN481" s="5"/>
      <c r="GO481" s="5"/>
      <c r="GP481" s="5"/>
      <c r="GQ481" s="5"/>
      <c r="GR481" s="5"/>
      <c r="GS481" s="5"/>
      <c r="GT481" s="5"/>
      <c r="GU481" s="5"/>
      <c r="GV481" s="5"/>
      <c r="GW481" s="5"/>
      <c r="GX481" s="5"/>
      <c r="GY481" s="5"/>
      <c r="GZ481" s="5"/>
      <c r="HA481" s="5"/>
      <c r="HB481" s="5"/>
      <c r="HC481" s="5"/>
      <c r="HD481" s="5"/>
      <c r="HE481" s="5"/>
      <c r="HF481" s="5"/>
      <c r="HG481" s="5"/>
      <c r="HH481" s="5"/>
      <c r="HI481" s="5"/>
      <c r="HJ481" s="5"/>
      <c r="HK481" s="5"/>
      <c r="HL481" s="5"/>
      <c r="HM481" s="5"/>
      <c r="HN481" s="5"/>
      <c r="HO481" s="5"/>
    </row>
    <row r="482" spans="10:223"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  <c r="DX482" s="5"/>
      <c r="DY482" s="5"/>
      <c r="DZ482" s="5"/>
      <c r="EA482" s="5"/>
      <c r="EB482" s="5"/>
      <c r="EC482" s="5"/>
      <c r="ED482" s="5"/>
      <c r="EE482" s="5"/>
      <c r="EF482" s="5"/>
      <c r="EG482" s="5"/>
      <c r="EH482" s="5"/>
      <c r="EI482" s="5"/>
      <c r="EJ482" s="5"/>
      <c r="EK482" s="5"/>
      <c r="EL482" s="5"/>
      <c r="EM482" s="5"/>
      <c r="EN482" s="5"/>
      <c r="EO482" s="5"/>
      <c r="EP482" s="5"/>
      <c r="EQ482" s="5"/>
      <c r="ER482" s="5"/>
      <c r="ES482" s="5"/>
      <c r="ET482" s="5"/>
      <c r="EU482" s="5"/>
      <c r="EV482" s="5"/>
      <c r="EW482" s="5"/>
      <c r="EX482" s="5"/>
      <c r="EY482" s="5"/>
      <c r="EZ482" s="5"/>
      <c r="FA482" s="5"/>
      <c r="FB482" s="5"/>
      <c r="FC482" s="5"/>
      <c r="FD482" s="5"/>
      <c r="FE482" s="5"/>
      <c r="FF482" s="5"/>
      <c r="FG482" s="5"/>
      <c r="FH482" s="5"/>
      <c r="FI482" s="5"/>
      <c r="FJ482" s="5"/>
      <c r="FK482" s="5"/>
      <c r="FL482" s="5"/>
      <c r="FM482" s="5"/>
      <c r="FN482" s="5"/>
      <c r="FO482" s="5"/>
      <c r="FP482" s="5"/>
      <c r="FQ482" s="5"/>
      <c r="FR482" s="5"/>
      <c r="FS482" s="5"/>
      <c r="FT482" s="5"/>
      <c r="FU482" s="5"/>
      <c r="FV482" s="5"/>
      <c r="FW482" s="5"/>
      <c r="FX482" s="5"/>
      <c r="FY482" s="5"/>
      <c r="FZ482" s="5"/>
      <c r="GA482" s="5"/>
      <c r="GB482" s="5"/>
      <c r="GC482" s="5"/>
      <c r="GD482" s="5"/>
      <c r="GE482" s="5"/>
      <c r="GF482" s="5"/>
      <c r="GG482" s="5"/>
      <c r="GH482" s="5"/>
      <c r="GI482" s="5"/>
      <c r="GJ482" s="5"/>
      <c r="GK482" s="5"/>
      <c r="GL482" s="5"/>
      <c r="GM482" s="5"/>
      <c r="GN482" s="5"/>
      <c r="GO482" s="5"/>
      <c r="GP482" s="5"/>
      <c r="GQ482" s="5"/>
      <c r="GR482" s="5"/>
      <c r="GS482" s="5"/>
      <c r="GT482" s="5"/>
      <c r="GU482" s="5"/>
      <c r="GV482" s="5"/>
      <c r="GW482" s="5"/>
      <c r="GX482" s="5"/>
      <c r="GY482" s="5"/>
      <c r="GZ482" s="5"/>
      <c r="HA482" s="5"/>
      <c r="HB482" s="5"/>
      <c r="HC482" s="5"/>
      <c r="HD482" s="5"/>
      <c r="HE482" s="5"/>
      <c r="HF482" s="5"/>
      <c r="HG482" s="5"/>
      <c r="HH482" s="5"/>
      <c r="HI482" s="5"/>
      <c r="HJ482" s="5"/>
      <c r="HK482" s="5"/>
      <c r="HL482" s="5"/>
      <c r="HM482" s="5"/>
      <c r="HN482" s="5"/>
      <c r="HO482" s="5"/>
    </row>
    <row r="483" spans="10:223"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  <c r="DX483" s="5"/>
      <c r="DY483" s="5"/>
      <c r="DZ483" s="5"/>
      <c r="EA483" s="5"/>
      <c r="EB483" s="5"/>
      <c r="EC483" s="5"/>
      <c r="ED483" s="5"/>
      <c r="EE483" s="5"/>
      <c r="EF483" s="5"/>
      <c r="EG483" s="5"/>
      <c r="EH483" s="5"/>
      <c r="EI483" s="5"/>
      <c r="EJ483" s="5"/>
      <c r="EK483" s="5"/>
      <c r="EL483" s="5"/>
      <c r="EM483" s="5"/>
      <c r="EN483" s="5"/>
      <c r="EO483" s="5"/>
      <c r="EP483" s="5"/>
      <c r="EQ483" s="5"/>
      <c r="ER483" s="5"/>
      <c r="ES483" s="5"/>
      <c r="ET483" s="5"/>
      <c r="EU483" s="5"/>
      <c r="EV483" s="5"/>
      <c r="EW483" s="5"/>
      <c r="EX483" s="5"/>
      <c r="EY483" s="5"/>
      <c r="EZ483" s="5"/>
      <c r="FA483" s="5"/>
      <c r="FB483" s="5"/>
      <c r="FC483" s="5"/>
      <c r="FD483" s="5"/>
      <c r="FE483" s="5"/>
      <c r="FF483" s="5"/>
      <c r="FG483" s="5"/>
      <c r="FH483" s="5"/>
      <c r="FI483" s="5"/>
      <c r="FJ483" s="5"/>
      <c r="FK483" s="5"/>
      <c r="FL483" s="5"/>
      <c r="FM483" s="5"/>
      <c r="FN483" s="5"/>
      <c r="FO483" s="5"/>
      <c r="FP483" s="5"/>
      <c r="FQ483" s="5"/>
      <c r="FR483" s="5"/>
      <c r="FS483" s="5"/>
      <c r="FT483" s="5"/>
      <c r="FU483" s="5"/>
      <c r="FV483" s="5"/>
      <c r="FW483" s="5"/>
      <c r="FX483" s="5"/>
      <c r="FY483" s="5"/>
      <c r="FZ483" s="5"/>
      <c r="GA483" s="5"/>
      <c r="GB483" s="5"/>
      <c r="GC483" s="5"/>
      <c r="GD483" s="5"/>
      <c r="GE483" s="5"/>
      <c r="GF483" s="5"/>
      <c r="GG483" s="5"/>
      <c r="GH483" s="5"/>
      <c r="GI483" s="5"/>
      <c r="GJ483" s="5"/>
      <c r="GK483" s="5"/>
      <c r="GL483" s="5"/>
      <c r="GM483" s="5"/>
      <c r="GN483" s="5"/>
      <c r="GO483" s="5"/>
      <c r="GP483" s="5"/>
      <c r="GQ483" s="5"/>
      <c r="GR483" s="5"/>
      <c r="GS483" s="5"/>
      <c r="GT483" s="5"/>
      <c r="GU483" s="5"/>
      <c r="GV483" s="5"/>
      <c r="GW483" s="5"/>
      <c r="GX483" s="5"/>
      <c r="GY483" s="5"/>
      <c r="GZ483" s="5"/>
      <c r="HA483" s="5"/>
      <c r="HB483" s="5"/>
      <c r="HC483" s="5"/>
      <c r="HD483" s="5"/>
      <c r="HE483" s="5"/>
      <c r="HF483" s="5"/>
      <c r="HG483" s="5"/>
      <c r="HH483" s="5"/>
      <c r="HI483" s="5"/>
      <c r="HJ483" s="5"/>
      <c r="HK483" s="5"/>
      <c r="HL483" s="5"/>
      <c r="HM483" s="5"/>
      <c r="HN483" s="5"/>
      <c r="HO483" s="5"/>
    </row>
    <row r="484" spans="10:223"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  <c r="DX484" s="5"/>
      <c r="DY484" s="5"/>
      <c r="DZ484" s="5"/>
      <c r="EA484" s="5"/>
      <c r="EB484" s="5"/>
      <c r="EC484" s="5"/>
      <c r="ED484" s="5"/>
      <c r="EE484" s="5"/>
      <c r="EF484" s="5"/>
      <c r="EG484" s="5"/>
      <c r="EH484" s="5"/>
      <c r="EI484" s="5"/>
      <c r="EJ484" s="5"/>
      <c r="EK484" s="5"/>
      <c r="EL484" s="5"/>
      <c r="EM484" s="5"/>
      <c r="EN484" s="5"/>
      <c r="EO484" s="5"/>
      <c r="EP484" s="5"/>
      <c r="EQ484" s="5"/>
      <c r="ER484" s="5"/>
      <c r="ES484" s="5"/>
      <c r="ET484" s="5"/>
      <c r="EU484" s="5"/>
      <c r="EV484" s="5"/>
      <c r="EW484" s="5"/>
      <c r="EX484" s="5"/>
      <c r="EY484" s="5"/>
      <c r="EZ484" s="5"/>
      <c r="FA484" s="5"/>
      <c r="FB484" s="5"/>
      <c r="FC484" s="5"/>
      <c r="FD484" s="5"/>
      <c r="FE484" s="5"/>
      <c r="FF484" s="5"/>
      <c r="FG484" s="5"/>
      <c r="FH484" s="5"/>
      <c r="FI484" s="5"/>
      <c r="FJ484" s="5"/>
      <c r="FK484" s="5"/>
      <c r="FL484" s="5"/>
      <c r="FM484" s="5"/>
      <c r="FN484" s="5"/>
      <c r="FO484" s="5"/>
      <c r="FP484" s="5"/>
      <c r="FQ484" s="5"/>
      <c r="FR484" s="5"/>
      <c r="FS484" s="5"/>
      <c r="FT484" s="5"/>
      <c r="FU484" s="5"/>
      <c r="FV484" s="5"/>
      <c r="FW484" s="5"/>
      <c r="FX484" s="5"/>
      <c r="FY484" s="5"/>
      <c r="FZ484" s="5"/>
      <c r="GA484" s="5"/>
      <c r="GB484" s="5"/>
      <c r="GC484" s="5"/>
      <c r="GD484" s="5"/>
      <c r="GE484" s="5"/>
      <c r="GF484" s="5"/>
      <c r="GG484" s="5"/>
      <c r="GH484" s="5"/>
      <c r="GI484" s="5"/>
      <c r="GJ484" s="5"/>
      <c r="GK484" s="5"/>
      <c r="GL484" s="5"/>
      <c r="GM484" s="5"/>
      <c r="GN484" s="5"/>
      <c r="GO484" s="5"/>
      <c r="GP484" s="5"/>
      <c r="GQ484" s="5"/>
      <c r="GR484" s="5"/>
      <c r="GS484" s="5"/>
      <c r="GT484" s="5"/>
      <c r="GU484" s="5"/>
      <c r="GV484" s="5"/>
      <c r="GW484" s="5"/>
      <c r="GX484" s="5"/>
      <c r="GY484" s="5"/>
      <c r="GZ484" s="5"/>
      <c r="HA484" s="5"/>
      <c r="HB484" s="5"/>
      <c r="HC484" s="5"/>
      <c r="HD484" s="5"/>
      <c r="HE484" s="5"/>
      <c r="HF484" s="5"/>
      <c r="HG484" s="5"/>
      <c r="HH484" s="5"/>
      <c r="HI484" s="5"/>
      <c r="HJ484" s="5"/>
      <c r="HK484" s="5"/>
      <c r="HL484" s="5"/>
      <c r="HM484" s="5"/>
      <c r="HN484" s="5"/>
      <c r="HO484" s="5"/>
    </row>
    <row r="485" spans="10:223"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  <c r="EC485" s="5"/>
      <c r="ED485" s="5"/>
      <c r="EE485" s="5"/>
      <c r="EF485" s="5"/>
      <c r="EG485" s="5"/>
      <c r="EH485" s="5"/>
      <c r="EI485" s="5"/>
      <c r="EJ485" s="5"/>
      <c r="EK485" s="5"/>
      <c r="EL485" s="5"/>
      <c r="EM485" s="5"/>
      <c r="EN485" s="5"/>
      <c r="EO485" s="5"/>
      <c r="EP485" s="5"/>
      <c r="EQ485" s="5"/>
      <c r="ER485" s="5"/>
      <c r="ES485" s="5"/>
      <c r="ET485" s="5"/>
      <c r="EU485" s="5"/>
      <c r="EV485" s="5"/>
      <c r="EW485" s="5"/>
      <c r="EX485" s="5"/>
      <c r="EY485" s="5"/>
      <c r="EZ485" s="5"/>
      <c r="FA485" s="5"/>
      <c r="FB485" s="5"/>
      <c r="FC485" s="5"/>
      <c r="FD485" s="5"/>
      <c r="FE485" s="5"/>
      <c r="FF485" s="5"/>
      <c r="FG485" s="5"/>
      <c r="FH485" s="5"/>
      <c r="FI485" s="5"/>
      <c r="FJ485" s="5"/>
      <c r="FK485" s="5"/>
      <c r="FL485" s="5"/>
      <c r="FM485" s="5"/>
      <c r="FN485" s="5"/>
      <c r="FO485" s="5"/>
      <c r="FP485" s="5"/>
      <c r="FQ485" s="5"/>
      <c r="FR485" s="5"/>
      <c r="FS485" s="5"/>
      <c r="FT485" s="5"/>
      <c r="FU485" s="5"/>
      <c r="FV485" s="5"/>
      <c r="FW485" s="5"/>
      <c r="FX485" s="5"/>
      <c r="FY485" s="5"/>
      <c r="FZ485" s="5"/>
      <c r="GA485" s="5"/>
      <c r="GB485" s="5"/>
      <c r="GC485" s="5"/>
      <c r="GD485" s="5"/>
      <c r="GE485" s="5"/>
      <c r="GF485" s="5"/>
      <c r="GG485" s="5"/>
      <c r="GH485" s="5"/>
      <c r="GI485" s="5"/>
      <c r="GJ485" s="5"/>
      <c r="GK485" s="5"/>
      <c r="GL485" s="5"/>
      <c r="GM485" s="5"/>
      <c r="GN485" s="5"/>
      <c r="GO485" s="5"/>
      <c r="GP485" s="5"/>
      <c r="GQ485" s="5"/>
      <c r="GR485" s="5"/>
      <c r="GS485" s="5"/>
      <c r="GT485" s="5"/>
      <c r="GU485" s="5"/>
      <c r="GV485" s="5"/>
      <c r="GW485" s="5"/>
      <c r="GX485" s="5"/>
      <c r="GY485" s="5"/>
      <c r="GZ485" s="5"/>
      <c r="HA485" s="5"/>
      <c r="HB485" s="5"/>
      <c r="HC485" s="5"/>
      <c r="HD485" s="5"/>
      <c r="HE485" s="5"/>
      <c r="HF485" s="5"/>
      <c r="HG485" s="5"/>
      <c r="HH485" s="5"/>
      <c r="HI485" s="5"/>
      <c r="HJ485" s="5"/>
      <c r="HK485" s="5"/>
      <c r="HL485" s="5"/>
      <c r="HM485" s="5"/>
      <c r="HN485" s="5"/>
      <c r="HO485" s="5"/>
    </row>
    <row r="486" spans="10:223"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  <c r="DX486" s="5"/>
      <c r="DY486" s="5"/>
      <c r="DZ486" s="5"/>
      <c r="EA486" s="5"/>
      <c r="EB486" s="5"/>
      <c r="EC486" s="5"/>
      <c r="ED486" s="5"/>
      <c r="EE486" s="5"/>
      <c r="EF486" s="5"/>
      <c r="EG486" s="5"/>
      <c r="EH486" s="5"/>
      <c r="EI486" s="5"/>
      <c r="EJ486" s="5"/>
      <c r="EK486" s="5"/>
      <c r="EL486" s="5"/>
      <c r="EM486" s="5"/>
      <c r="EN486" s="5"/>
      <c r="EO486" s="5"/>
      <c r="EP486" s="5"/>
      <c r="EQ486" s="5"/>
      <c r="ER486" s="5"/>
      <c r="ES486" s="5"/>
      <c r="ET486" s="5"/>
      <c r="EU486" s="5"/>
      <c r="EV486" s="5"/>
      <c r="EW486" s="5"/>
      <c r="EX486" s="5"/>
      <c r="EY486" s="5"/>
      <c r="EZ486" s="5"/>
      <c r="FA486" s="5"/>
      <c r="FB486" s="5"/>
      <c r="FC486" s="5"/>
      <c r="FD486" s="5"/>
      <c r="FE486" s="5"/>
      <c r="FF486" s="5"/>
      <c r="FG486" s="5"/>
      <c r="FH486" s="5"/>
      <c r="FI486" s="5"/>
      <c r="FJ486" s="5"/>
      <c r="FK486" s="5"/>
      <c r="FL486" s="5"/>
      <c r="FM486" s="5"/>
      <c r="FN486" s="5"/>
      <c r="FO486" s="5"/>
      <c r="FP486" s="5"/>
      <c r="FQ486" s="5"/>
      <c r="FR486" s="5"/>
      <c r="FS486" s="5"/>
      <c r="FT486" s="5"/>
      <c r="FU486" s="5"/>
      <c r="FV486" s="5"/>
      <c r="FW486" s="5"/>
      <c r="FX486" s="5"/>
      <c r="FY486" s="5"/>
      <c r="FZ486" s="5"/>
      <c r="GA486" s="5"/>
      <c r="GB486" s="5"/>
      <c r="GC486" s="5"/>
      <c r="GD486" s="5"/>
      <c r="GE486" s="5"/>
      <c r="GF486" s="5"/>
      <c r="GG486" s="5"/>
      <c r="GH486" s="5"/>
      <c r="GI486" s="5"/>
      <c r="GJ486" s="5"/>
      <c r="GK486" s="5"/>
      <c r="GL486" s="5"/>
      <c r="GM486" s="5"/>
      <c r="GN486" s="5"/>
      <c r="GO486" s="5"/>
      <c r="GP486" s="5"/>
      <c r="GQ486" s="5"/>
      <c r="GR486" s="5"/>
      <c r="GS486" s="5"/>
      <c r="GT486" s="5"/>
      <c r="GU486" s="5"/>
      <c r="GV486" s="5"/>
      <c r="GW486" s="5"/>
      <c r="GX486" s="5"/>
      <c r="GY486" s="5"/>
      <c r="GZ486" s="5"/>
      <c r="HA486" s="5"/>
      <c r="HB486" s="5"/>
      <c r="HC486" s="5"/>
      <c r="HD486" s="5"/>
      <c r="HE486" s="5"/>
      <c r="HF486" s="5"/>
      <c r="HG486" s="5"/>
      <c r="HH486" s="5"/>
      <c r="HI486" s="5"/>
      <c r="HJ486" s="5"/>
      <c r="HK486" s="5"/>
      <c r="HL486" s="5"/>
      <c r="HM486" s="5"/>
      <c r="HN486" s="5"/>
      <c r="HO486" s="5"/>
    </row>
    <row r="487" spans="10:223"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  <c r="DX487" s="5"/>
      <c r="DY487" s="5"/>
      <c r="DZ487" s="5"/>
      <c r="EA487" s="5"/>
      <c r="EB487" s="5"/>
      <c r="EC487" s="5"/>
      <c r="ED487" s="5"/>
      <c r="EE487" s="5"/>
      <c r="EF487" s="5"/>
      <c r="EG487" s="5"/>
      <c r="EH487" s="5"/>
      <c r="EI487" s="5"/>
      <c r="EJ487" s="5"/>
      <c r="EK487" s="5"/>
      <c r="EL487" s="5"/>
      <c r="EM487" s="5"/>
      <c r="EN487" s="5"/>
      <c r="EO487" s="5"/>
      <c r="EP487" s="5"/>
      <c r="EQ487" s="5"/>
      <c r="ER487" s="5"/>
      <c r="ES487" s="5"/>
      <c r="ET487" s="5"/>
      <c r="EU487" s="5"/>
      <c r="EV487" s="5"/>
      <c r="EW487" s="5"/>
      <c r="EX487" s="5"/>
      <c r="EY487" s="5"/>
      <c r="EZ487" s="5"/>
      <c r="FA487" s="5"/>
      <c r="FB487" s="5"/>
      <c r="FC487" s="5"/>
      <c r="FD487" s="5"/>
      <c r="FE487" s="5"/>
      <c r="FF487" s="5"/>
      <c r="FG487" s="5"/>
      <c r="FH487" s="5"/>
      <c r="FI487" s="5"/>
      <c r="FJ487" s="5"/>
      <c r="FK487" s="5"/>
      <c r="FL487" s="5"/>
      <c r="FM487" s="5"/>
      <c r="FN487" s="5"/>
      <c r="FO487" s="5"/>
      <c r="FP487" s="5"/>
      <c r="FQ487" s="5"/>
      <c r="FR487" s="5"/>
      <c r="FS487" s="5"/>
      <c r="FT487" s="5"/>
      <c r="FU487" s="5"/>
      <c r="FV487" s="5"/>
      <c r="FW487" s="5"/>
      <c r="FX487" s="5"/>
      <c r="FY487" s="5"/>
      <c r="FZ487" s="5"/>
      <c r="GA487" s="5"/>
      <c r="GB487" s="5"/>
      <c r="GC487" s="5"/>
      <c r="GD487" s="5"/>
      <c r="GE487" s="5"/>
      <c r="GF487" s="5"/>
      <c r="GG487" s="5"/>
      <c r="GH487" s="5"/>
      <c r="GI487" s="5"/>
      <c r="GJ487" s="5"/>
      <c r="GK487" s="5"/>
      <c r="GL487" s="5"/>
      <c r="GM487" s="5"/>
      <c r="GN487" s="5"/>
      <c r="GO487" s="5"/>
      <c r="GP487" s="5"/>
      <c r="GQ487" s="5"/>
      <c r="GR487" s="5"/>
      <c r="GS487" s="5"/>
      <c r="GT487" s="5"/>
      <c r="GU487" s="5"/>
      <c r="GV487" s="5"/>
      <c r="GW487" s="5"/>
      <c r="GX487" s="5"/>
      <c r="GY487" s="5"/>
      <c r="GZ487" s="5"/>
      <c r="HA487" s="5"/>
      <c r="HB487" s="5"/>
      <c r="HC487" s="5"/>
      <c r="HD487" s="5"/>
      <c r="HE487" s="5"/>
      <c r="HF487" s="5"/>
      <c r="HG487" s="5"/>
      <c r="HH487" s="5"/>
      <c r="HI487" s="5"/>
      <c r="HJ487" s="5"/>
      <c r="HK487" s="5"/>
      <c r="HL487" s="5"/>
      <c r="HM487" s="5"/>
      <c r="HN487" s="5"/>
      <c r="HO487" s="5"/>
    </row>
    <row r="488" spans="10:223"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  <c r="DX488" s="5"/>
      <c r="DY488" s="5"/>
      <c r="DZ488" s="5"/>
      <c r="EA488" s="5"/>
      <c r="EB488" s="5"/>
      <c r="EC488" s="5"/>
      <c r="ED488" s="5"/>
      <c r="EE488" s="5"/>
      <c r="EF488" s="5"/>
      <c r="EG488" s="5"/>
      <c r="EH488" s="5"/>
      <c r="EI488" s="5"/>
      <c r="EJ488" s="5"/>
      <c r="EK488" s="5"/>
      <c r="EL488" s="5"/>
      <c r="EM488" s="5"/>
      <c r="EN488" s="5"/>
      <c r="EO488" s="5"/>
      <c r="EP488" s="5"/>
      <c r="EQ488" s="5"/>
      <c r="ER488" s="5"/>
      <c r="ES488" s="5"/>
      <c r="ET488" s="5"/>
      <c r="EU488" s="5"/>
      <c r="EV488" s="5"/>
      <c r="EW488" s="5"/>
      <c r="EX488" s="5"/>
      <c r="EY488" s="5"/>
      <c r="EZ488" s="5"/>
      <c r="FA488" s="5"/>
      <c r="FB488" s="5"/>
      <c r="FC488" s="5"/>
      <c r="FD488" s="5"/>
      <c r="FE488" s="5"/>
      <c r="FF488" s="5"/>
      <c r="FG488" s="5"/>
      <c r="FH488" s="5"/>
      <c r="FI488" s="5"/>
      <c r="FJ488" s="5"/>
      <c r="FK488" s="5"/>
      <c r="FL488" s="5"/>
      <c r="FM488" s="5"/>
      <c r="FN488" s="5"/>
      <c r="FO488" s="5"/>
      <c r="FP488" s="5"/>
      <c r="FQ488" s="5"/>
      <c r="FR488" s="5"/>
      <c r="FS488" s="5"/>
      <c r="FT488" s="5"/>
      <c r="FU488" s="5"/>
      <c r="FV488" s="5"/>
      <c r="FW488" s="5"/>
      <c r="FX488" s="5"/>
      <c r="FY488" s="5"/>
      <c r="FZ488" s="5"/>
      <c r="GA488" s="5"/>
      <c r="GB488" s="5"/>
      <c r="GC488" s="5"/>
      <c r="GD488" s="5"/>
      <c r="GE488" s="5"/>
      <c r="GF488" s="5"/>
      <c r="GG488" s="5"/>
      <c r="GH488" s="5"/>
      <c r="GI488" s="5"/>
      <c r="GJ488" s="5"/>
      <c r="GK488" s="5"/>
      <c r="GL488" s="5"/>
      <c r="GM488" s="5"/>
      <c r="GN488" s="5"/>
      <c r="GO488" s="5"/>
      <c r="GP488" s="5"/>
      <c r="GQ488" s="5"/>
      <c r="GR488" s="5"/>
      <c r="GS488" s="5"/>
      <c r="GT488" s="5"/>
      <c r="GU488" s="5"/>
      <c r="GV488" s="5"/>
      <c r="GW488" s="5"/>
      <c r="GX488" s="5"/>
      <c r="GY488" s="5"/>
      <c r="GZ488" s="5"/>
      <c r="HA488" s="5"/>
      <c r="HB488" s="5"/>
      <c r="HC488" s="5"/>
      <c r="HD488" s="5"/>
      <c r="HE488" s="5"/>
      <c r="HF488" s="5"/>
      <c r="HG488" s="5"/>
      <c r="HH488" s="5"/>
      <c r="HI488" s="5"/>
      <c r="HJ488" s="5"/>
      <c r="HK488" s="5"/>
      <c r="HL488" s="5"/>
      <c r="HM488" s="5"/>
      <c r="HN488" s="5"/>
      <c r="HO488" s="5"/>
    </row>
    <row r="489" spans="10:223"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  <c r="DX489" s="5"/>
      <c r="DY489" s="5"/>
      <c r="DZ489" s="5"/>
      <c r="EA489" s="5"/>
      <c r="EB489" s="5"/>
      <c r="EC489" s="5"/>
      <c r="ED489" s="5"/>
      <c r="EE489" s="5"/>
      <c r="EF489" s="5"/>
      <c r="EG489" s="5"/>
      <c r="EH489" s="5"/>
      <c r="EI489" s="5"/>
      <c r="EJ489" s="5"/>
      <c r="EK489" s="5"/>
      <c r="EL489" s="5"/>
      <c r="EM489" s="5"/>
      <c r="EN489" s="5"/>
      <c r="EO489" s="5"/>
      <c r="EP489" s="5"/>
      <c r="EQ489" s="5"/>
      <c r="ER489" s="5"/>
      <c r="ES489" s="5"/>
      <c r="ET489" s="5"/>
      <c r="EU489" s="5"/>
      <c r="EV489" s="5"/>
      <c r="EW489" s="5"/>
      <c r="EX489" s="5"/>
      <c r="EY489" s="5"/>
      <c r="EZ489" s="5"/>
      <c r="FA489" s="5"/>
      <c r="FB489" s="5"/>
      <c r="FC489" s="5"/>
      <c r="FD489" s="5"/>
      <c r="FE489" s="5"/>
      <c r="FF489" s="5"/>
      <c r="FG489" s="5"/>
      <c r="FH489" s="5"/>
      <c r="FI489" s="5"/>
      <c r="FJ489" s="5"/>
      <c r="FK489" s="5"/>
      <c r="FL489" s="5"/>
      <c r="FM489" s="5"/>
      <c r="FN489" s="5"/>
      <c r="FO489" s="5"/>
      <c r="FP489" s="5"/>
      <c r="FQ489" s="5"/>
      <c r="FR489" s="5"/>
      <c r="FS489" s="5"/>
      <c r="FT489" s="5"/>
      <c r="FU489" s="5"/>
      <c r="FV489" s="5"/>
      <c r="FW489" s="5"/>
      <c r="FX489" s="5"/>
      <c r="FY489" s="5"/>
      <c r="FZ489" s="5"/>
      <c r="GA489" s="5"/>
      <c r="GB489" s="5"/>
      <c r="GC489" s="5"/>
      <c r="GD489" s="5"/>
      <c r="GE489" s="5"/>
      <c r="GF489" s="5"/>
      <c r="GG489" s="5"/>
      <c r="GH489" s="5"/>
      <c r="GI489" s="5"/>
      <c r="GJ489" s="5"/>
      <c r="GK489" s="5"/>
      <c r="GL489" s="5"/>
      <c r="GM489" s="5"/>
      <c r="GN489" s="5"/>
      <c r="GO489" s="5"/>
      <c r="GP489" s="5"/>
      <c r="GQ489" s="5"/>
      <c r="GR489" s="5"/>
      <c r="GS489" s="5"/>
      <c r="GT489" s="5"/>
      <c r="GU489" s="5"/>
      <c r="GV489" s="5"/>
      <c r="GW489" s="5"/>
      <c r="GX489" s="5"/>
      <c r="GY489" s="5"/>
      <c r="GZ489" s="5"/>
      <c r="HA489" s="5"/>
      <c r="HB489" s="5"/>
      <c r="HC489" s="5"/>
      <c r="HD489" s="5"/>
      <c r="HE489" s="5"/>
      <c r="HF489" s="5"/>
      <c r="HG489" s="5"/>
      <c r="HH489" s="5"/>
      <c r="HI489" s="5"/>
      <c r="HJ489" s="5"/>
      <c r="HK489" s="5"/>
      <c r="HL489" s="5"/>
      <c r="HM489" s="5"/>
      <c r="HN489" s="5"/>
      <c r="HO489" s="5"/>
    </row>
    <row r="490" spans="10:223"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  <c r="DX490" s="5"/>
      <c r="DY490" s="5"/>
      <c r="DZ490" s="5"/>
      <c r="EA490" s="5"/>
      <c r="EB490" s="5"/>
      <c r="EC490" s="5"/>
      <c r="ED490" s="5"/>
      <c r="EE490" s="5"/>
      <c r="EF490" s="5"/>
      <c r="EG490" s="5"/>
      <c r="EH490" s="5"/>
      <c r="EI490" s="5"/>
      <c r="EJ490" s="5"/>
      <c r="EK490" s="5"/>
      <c r="EL490" s="5"/>
      <c r="EM490" s="5"/>
      <c r="EN490" s="5"/>
      <c r="EO490" s="5"/>
      <c r="EP490" s="5"/>
      <c r="EQ490" s="5"/>
      <c r="ER490" s="5"/>
      <c r="ES490" s="5"/>
      <c r="ET490" s="5"/>
      <c r="EU490" s="5"/>
      <c r="EV490" s="5"/>
      <c r="EW490" s="5"/>
      <c r="EX490" s="5"/>
      <c r="EY490" s="5"/>
      <c r="EZ490" s="5"/>
      <c r="FA490" s="5"/>
      <c r="FB490" s="5"/>
      <c r="FC490" s="5"/>
      <c r="FD490" s="5"/>
      <c r="FE490" s="5"/>
      <c r="FF490" s="5"/>
      <c r="FG490" s="5"/>
      <c r="FH490" s="5"/>
      <c r="FI490" s="5"/>
      <c r="FJ490" s="5"/>
      <c r="FK490" s="5"/>
      <c r="FL490" s="5"/>
      <c r="FM490" s="5"/>
      <c r="FN490" s="5"/>
      <c r="FO490" s="5"/>
      <c r="FP490" s="5"/>
      <c r="FQ490" s="5"/>
      <c r="FR490" s="5"/>
      <c r="FS490" s="5"/>
      <c r="FT490" s="5"/>
      <c r="FU490" s="5"/>
      <c r="FV490" s="5"/>
      <c r="FW490" s="5"/>
      <c r="FX490" s="5"/>
      <c r="FY490" s="5"/>
      <c r="FZ490" s="5"/>
      <c r="GA490" s="5"/>
      <c r="GB490" s="5"/>
      <c r="GC490" s="5"/>
      <c r="GD490" s="5"/>
      <c r="GE490" s="5"/>
      <c r="GF490" s="5"/>
      <c r="GG490" s="5"/>
      <c r="GH490" s="5"/>
      <c r="GI490" s="5"/>
      <c r="GJ490" s="5"/>
      <c r="GK490" s="5"/>
      <c r="GL490" s="5"/>
      <c r="GM490" s="5"/>
      <c r="GN490" s="5"/>
      <c r="GO490" s="5"/>
      <c r="GP490" s="5"/>
      <c r="GQ490" s="5"/>
      <c r="GR490" s="5"/>
      <c r="GS490" s="5"/>
      <c r="GT490" s="5"/>
      <c r="GU490" s="5"/>
      <c r="GV490" s="5"/>
      <c r="GW490" s="5"/>
      <c r="GX490" s="5"/>
      <c r="GY490" s="5"/>
      <c r="GZ490" s="5"/>
      <c r="HA490" s="5"/>
      <c r="HB490" s="5"/>
      <c r="HC490" s="5"/>
      <c r="HD490" s="5"/>
      <c r="HE490" s="5"/>
      <c r="HF490" s="5"/>
      <c r="HG490" s="5"/>
      <c r="HH490" s="5"/>
      <c r="HI490" s="5"/>
      <c r="HJ490" s="5"/>
      <c r="HK490" s="5"/>
      <c r="HL490" s="5"/>
      <c r="HM490" s="5"/>
      <c r="HN490" s="5"/>
      <c r="HO490" s="5"/>
    </row>
    <row r="491" spans="10:223"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  <c r="DX491" s="5"/>
      <c r="DY491" s="5"/>
      <c r="DZ491" s="5"/>
      <c r="EA491" s="5"/>
      <c r="EB491" s="5"/>
      <c r="EC491" s="5"/>
      <c r="ED491" s="5"/>
      <c r="EE491" s="5"/>
      <c r="EF491" s="5"/>
      <c r="EG491" s="5"/>
      <c r="EH491" s="5"/>
      <c r="EI491" s="5"/>
      <c r="EJ491" s="5"/>
      <c r="EK491" s="5"/>
      <c r="EL491" s="5"/>
      <c r="EM491" s="5"/>
      <c r="EN491" s="5"/>
      <c r="EO491" s="5"/>
      <c r="EP491" s="5"/>
      <c r="EQ491" s="5"/>
      <c r="ER491" s="5"/>
      <c r="ES491" s="5"/>
      <c r="ET491" s="5"/>
      <c r="EU491" s="5"/>
      <c r="EV491" s="5"/>
      <c r="EW491" s="5"/>
      <c r="EX491" s="5"/>
      <c r="EY491" s="5"/>
      <c r="EZ491" s="5"/>
      <c r="FA491" s="5"/>
      <c r="FB491" s="5"/>
      <c r="FC491" s="5"/>
      <c r="FD491" s="5"/>
      <c r="FE491" s="5"/>
      <c r="FF491" s="5"/>
      <c r="FG491" s="5"/>
      <c r="FH491" s="5"/>
      <c r="FI491" s="5"/>
      <c r="FJ491" s="5"/>
      <c r="FK491" s="5"/>
      <c r="FL491" s="5"/>
      <c r="FM491" s="5"/>
      <c r="FN491" s="5"/>
      <c r="FO491" s="5"/>
      <c r="FP491" s="5"/>
      <c r="FQ491" s="5"/>
      <c r="FR491" s="5"/>
      <c r="FS491" s="5"/>
      <c r="FT491" s="5"/>
      <c r="FU491" s="5"/>
      <c r="FV491" s="5"/>
      <c r="FW491" s="5"/>
      <c r="FX491" s="5"/>
      <c r="FY491" s="5"/>
      <c r="FZ491" s="5"/>
      <c r="GA491" s="5"/>
      <c r="GB491" s="5"/>
      <c r="GC491" s="5"/>
      <c r="GD491" s="5"/>
      <c r="GE491" s="5"/>
      <c r="GF491" s="5"/>
      <c r="GG491" s="5"/>
      <c r="GH491" s="5"/>
      <c r="GI491" s="5"/>
      <c r="GJ491" s="5"/>
      <c r="GK491" s="5"/>
      <c r="GL491" s="5"/>
      <c r="GM491" s="5"/>
      <c r="GN491" s="5"/>
      <c r="GO491" s="5"/>
      <c r="GP491" s="5"/>
      <c r="GQ491" s="5"/>
      <c r="GR491" s="5"/>
      <c r="GS491" s="5"/>
      <c r="GT491" s="5"/>
      <c r="GU491" s="5"/>
      <c r="GV491" s="5"/>
      <c r="GW491" s="5"/>
      <c r="GX491" s="5"/>
      <c r="GY491" s="5"/>
      <c r="GZ491" s="5"/>
      <c r="HA491" s="5"/>
      <c r="HB491" s="5"/>
      <c r="HC491" s="5"/>
      <c r="HD491" s="5"/>
      <c r="HE491" s="5"/>
      <c r="HF491" s="5"/>
      <c r="HG491" s="5"/>
      <c r="HH491" s="5"/>
      <c r="HI491" s="5"/>
      <c r="HJ491" s="5"/>
      <c r="HK491" s="5"/>
      <c r="HL491" s="5"/>
      <c r="HM491" s="5"/>
      <c r="HN491" s="5"/>
      <c r="HO491" s="5"/>
    </row>
    <row r="492" spans="10:223"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  <c r="DX492" s="5"/>
      <c r="DY492" s="5"/>
      <c r="DZ492" s="5"/>
      <c r="EA492" s="5"/>
      <c r="EB492" s="5"/>
      <c r="EC492" s="5"/>
      <c r="ED492" s="5"/>
      <c r="EE492" s="5"/>
      <c r="EF492" s="5"/>
      <c r="EG492" s="5"/>
      <c r="EH492" s="5"/>
      <c r="EI492" s="5"/>
      <c r="EJ492" s="5"/>
      <c r="EK492" s="5"/>
      <c r="EL492" s="5"/>
      <c r="EM492" s="5"/>
      <c r="EN492" s="5"/>
      <c r="EO492" s="5"/>
      <c r="EP492" s="5"/>
      <c r="EQ492" s="5"/>
      <c r="ER492" s="5"/>
      <c r="ES492" s="5"/>
      <c r="ET492" s="5"/>
      <c r="EU492" s="5"/>
      <c r="EV492" s="5"/>
      <c r="EW492" s="5"/>
      <c r="EX492" s="5"/>
      <c r="EY492" s="5"/>
      <c r="EZ492" s="5"/>
      <c r="FA492" s="5"/>
      <c r="FB492" s="5"/>
      <c r="FC492" s="5"/>
      <c r="FD492" s="5"/>
      <c r="FE492" s="5"/>
      <c r="FF492" s="5"/>
      <c r="FG492" s="5"/>
      <c r="FH492" s="5"/>
      <c r="FI492" s="5"/>
      <c r="FJ492" s="5"/>
      <c r="FK492" s="5"/>
      <c r="FL492" s="5"/>
      <c r="FM492" s="5"/>
      <c r="FN492" s="5"/>
      <c r="FO492" s="5"/>
      <c r="FP492" s="5"/>
      <c r="FQ492" s="5"/>
      <c r="FR492" s="5"/>
      <c r="FS492" s="5"/>
      <c r="FT492" s="5"/>
      <c r="FU492" s="5"/>
      <c r="FV492" s="5"/>
      <c r="FW492" s="5"/>
      <c r="FX492" s="5"/>
      <c r="FY492" s="5"/>
      <c r="FZ492" s="5"/>
      <c r="GA492" s="5"/>
      <c r="GB492" s="5"/>
      <c r="GC492" s="5"/>
      <c r="GD492" s="5"/>
      <c r="GE492" s="5"/>
      <c r="GF492" s="5"/>
      <c r="GG492" s="5"/>
      <c r="GH492" s="5"/>
      <c r="GI492" s="5"/>
      <c r="GJ492" s="5"/>
      <c r="GK492" s="5"/>
      <c r="GL492" s="5"/>
      <c r="GM492" s="5"/>
      <c r="GN492" s="5"/>
      <c r="GO492" s="5"/>
      <c r="GP492" s="5"/>
      <c r="GQ492" s="5"/>
      <c r="GR492" s="5"/>
      <c r="GS492" s="5"/>
      <c r="GT492" s="5"/>
      <c r="GU492" s="5"/>
      <c r="GV492" s="5"/>
      <c r="GW492" s="5"/>
      <c r="GX492" s="5"/>
      <c r="GY492" s="5"/>
      <c r="GZ492" s="5"/>
      <c r="HA492" s="5"/>
      <c r="HB492" s="5"/>
      <c r="HC492" s="5"/>
      <c r="HD492" s="5"/>
      <c r="HE492" s="5"/>
      <c r="HF492" s="5"/>
      <c r="HG492" s="5"/>
      <c r="HH492" s="5"/>
      <c r="HI492" s="5"/>
      <c r="HJ492" s="5"/>
      <c r="HK492" s="5"/>
      <c r="HL492" s="5"/>
      <c r="HM492" s="5"/>
      <c r="HN492" s="5"/>
      <c r="HO492" s="5"/>
    </row>
    <row r="493" spans="10:223"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  <c r="DX493" s="5"/>
      <c r="DY493" s="5"/>
      <c r="DZ493" s="5"/>
      <c r="EA493" s="5"/>
      <c r="EB493" s="5"/>
      <c r="EC493" s="5"/>
      <c r="ED493" s="5"/>
      <c r="EE493" s="5"/>
      <c r="EF493" s="5"/>
      <c r="EG493" s="5"/>
      <c r="EH493" s="5"/>
      <c r="EI493" s="5"/>
      <c r="EJ493" s="5"/>
      <c r="EK493" s="5"/>
      <c r="EL493" s="5"/>
      <c r="EM493" s="5"/>
      <c r="EN493" s="5"/>
      <c r="EO493" s="5"/>
      <c r="EP493" s="5"/>
      <c r="EQ493" s="5"/>
      <c r="ER493" s="5"/>
      <c r="ES493" s="5"/>
      <c r="ET493" s="5"/>
      <c r="EU493" s="5"/>
      <c r="EV493" s="5"/>
      <c r="EW493" s="5"/>
      <c r="EX493" s="5"/>
      <c r="EY493" s="5"/>
      <c r="EZ493" s="5"/>
      <c r="FA493" s="5"/>
      <c r="FB493" s="5"/>
      <c r="FC493" s="5"/>
      <c r="FD493" s="5"/>
      <c r="FE493" s="5"/>
      <c r="FF493" s="5"/>
      <c r="FG493" s="5"/>
      <c r="FH493" s="5"/>
      <c r="FI493" s="5"/>
      <c r="FJ493" s="5"/>
      <c r="FK493" s="5"/>
      <c r="FL493" s="5"/>
      <c r="FM493" s="5"/>
      <c r="FN493" s="5"/>
      <c r="FO493" s="5"/>
      <c r="FP493" s="5"/>
      <c r="FQ493" s="5"/>
      <c r="FR493" s="5"/>
      <c r="FS493" s="5"/>
      <c r="FT493" s="5"/>
      <c r="FU493" s="5"/>
      <c r="FV493" s="5"/>
      <c r="FW493" s="5"/>
      <c r="FX493" s="5"/>
      <c r="FY493" s="5"/>
      <c r="FZ493" s="5"/>
      <c r="GA493" s="5"/>
      <c r="GB493" s="5"/>
      <c r="GC493" s="5"/>
      <c r="GD493" s="5"/>
      <c r="GE493" s="5"/>
      <c r="GF493" s="5"/>
      <c r="GG493" s="5"/>
      <c r="GH493" s="5"/>
      <c r="GI493" s="5"/>
      <c r="GJ493" s="5"/>
      <c r="GK493" s="5"/>
      <c r="GL493" s="5"/>
      <c r="GM493" s="5"/>
      <c r="GN493" s="5"/>
      <c r="GO493" s="5"/>
      <c r="GP493" s="5"/>
      <c r="GQ493" s="5"/>
      <c r="GR493" s="5"/>
      <c r="GS493" s="5"/>
      <c r="GT493" s="5"/>
      <c r="GU493" s="5"/>
      <c r="GV493" s="5"/>
      <c r="GW493" s="5"/>
      <c r="GX493" s="5"/>
      <c r="GY493" s="5"/>
      <c r="GZ493" s="5"/>
      <c r="HA493" s="5"/>
      <c r="HB493" s="5"/>
      <c r="HC493" s="5"/>
      <c r="HD493" s="5"/>
      <c r="HE493" s="5"/>
      <c r="HF493" s="5"/>
      <c r="HG493" s="5"/>
      <c r="HH493" s="5"/>
      <c r="HI493" s="5"/>
      <c r="HJ493" s="5"/>
      <c r="HK493" s="5"/>
      <c r="HL493" s="5"/>
      <c r="HM493" s="5"/>
      <c r="HN493" s="5"/>
      <c r="HO493" s="5"/>
    </row>
    <row r="494" spans="10:223"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  <c r="DX494" s="5"/>
      <c r="DY494" s="5"/>
      <c r="DZ494" s="5"/>
      <c r="EA494" s="5"/>
      <c r="EB494" s="5"/>
      <c r="EC494" s="5"/>
      <c r="ED494" s="5"/>
      <c r="EE494" s="5"/>
      <c r="EF494" s="5"/>
      <c r="EG494" s="5"/>
      <c r="EH494" s="5"/>
      <c r="EI494" s="5"/>
      <c r="EJ494" s="5"/>
      <c r="EK494" s="5"/>
      <c r="EL494" s="5"/>
      <c r="EM494" s="5"/>
      <c r="EN494" s="5"/>
      <c r="EO494" s="5"/>
      <c r="EP494" s="5"/>
      <c r="EQ494" s="5"/>
      <c r="ER494" s="5"/>
      <c r="ES494" s="5"/>
      <c r="ET494" s="5"/>
      <c r="EU494" s="5"/>
      <c r="EV494" s="5"/>
      <c r="EW494" s="5"/>
      <c r="EX494" s="5"/>
      <c r="EY494" s="5"/>
      <c r="EZ494" s="5"/>
      <c r="FA494" s="5"/>
      <c r="FB494" s="5"/>
      <c r="FC494" s="5"/>
      <c r="FD494" s="5"/>
      <c r="FE494" s="5"/>
      <c r="FF494" s="5"/>
      <c r="FG494" s="5"/>
      <c r="FH494" s="5"/>
      <c r="FI494" s="5"/>
      <c r="FJ494" s="5"/>
      <c r="FK494" s="5"/>
      <c r="FL494" s="5"/>
      <c r="FM494" s="5"/>
      <c r="FN494" s="5"/>
      <c r="FO494" s="5"/>
      <c r="FP494" s="5"/>
      <c r="FQ494" s="5"/>
      <c r="FR494" s="5"/>
      <c r="FS494" s="5"/>
      <c r="FT494" s="5"/>
      <c r="FU494" s="5"/>
      <c r="FV494" s="5"/>
      <c r="FW494" s="5"/>
      <c r="FX494" s="5"/>
      <c r="FY494" s="5"/>
      <c r="FZ494" s="5"/>
      <c r="GA494" s="5"/>
      <c r="GB494" s="5"/>
      <c r="GC494" s="5"/>
      <c r="GD494" s="5"/>
      <c r="GE494" s="5"/>
      <c r="GF494" s="5"/>
      <c r="GG494" s="5"/>
      <c r="GH494" s="5"/>
      <c r="GI494" s="5"/>
      <c r="GJ494" s="5"/>
      <c r="GK494" s="5"/>
      <c r="GL494" s="5"/>
      <c r="GM494" s="5"/>
      <c r="GN494" s="5"/>
      <c r="GO494" s="5"/>
      <c r="GP494" s="5"/>
      <c r="GQ494" s="5"/>
      <c r="GR494" s="5"/>
      <c r="GS494" s="5"/>
      <c r="GT494" s="5"/>
      <c r="GU494" s="5"/>
      <c r="GV494" s="5"/>
      <c r="GW494" s="5"/>
      <c r="GX494" s="5"/>
      <c r="GY494" s="5"/>
      <c r="GZ494" s="5"/>
      <c r="HA494" s="5"/>
      <c r="HB494" s="5"/>
      <c r="HC494" s="5"/>
      <c r="HD494" s="5"/>
      <c r="HE494" s="5"/>
      <c r="HF494" s="5"/>
      <c r="HG494" s="5"/>
      <c r="HH494" s="5"/>
      <c r="HI494" s="5"/>
      <c r="HJ494" s="5"/>
      <c r="HK494" s="5"/>
      <c r="HL494" s="5"/>
      <c r="HM494" s="5"/>
      <c r="HN494" s="5"/>
      <c r="HO494" s="5"/>
    </row>
    <row r="495" spans="10:223"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  <c r="DX495" s="5"/>
      <c r="DY495" s="5"/>
      <c r="DZ495" s="5"/>
      <c r="EA495" s="5"/>
      <c r="EB495" s="5"/>
      <c r="EC495" s="5"/>
      <c r="ED495" s="5"/>
      <c r="EE495" s="5"/>
      <c r="EF495" s="5"/>
      <c r="EG495" s="5"/>
      <c r="EH495" s="5"/>
      <c r="EI495" s="5"/>
      <c r="EJ495" s="5"/>
      <c r="EK495" s="5"/>
      <c r="EL495" s="5"/>
      <c r="EM495" s="5"/>
      <c r="EN495" s="5"/>
      <c r="EO495" s="5"/>
      <c r="EP495" s="5"/>
      <c r="EQ495" s="5"/>
      <c r="ER495" s="5"/>
      <c r="ES495" s="5"/>
      <c r="ET495" s="5"/>
      <c r="EU495" s="5"/>
      <c r="EV495" s="5"/>
      <c r="EW495" s="5"/>
      <c r="EX495" s="5"/>
      <c r="EY495" s="5"/>
      <c r="EZ495" s="5"/>
      <c r="FA495" s="5"/>
      <c r="FB495" s="5"/>
      <c r="FC495" s="5"/>
      <c r="FD495" s="5"/>
      <c r="FE495" s="5"/>
      <c r="FF495" s="5"/>
      <c r="FG495" s="5"/>
      <c r="FH495" s="5"/>
      <c r="FI495" s="5"/>
      <c r="FJ495" s="5"/>
      <c r="FK495" s="5"/>
      <c r="FL495" s="5"/>
      <c r="FM495" s="5"/>
      <c r="FN495" s="5"/>
      <c r="FO495" s="5"/>
      <c r="FP495" s="5"/>
      <c r="FQ495" s="5"/>
      <c r="FR495" s="5"/>
      <c r="FS495" s="5"/>
      <c r="FT495" s="5"/>
      <c r="FU495" s="5"/>
      <c r="FV495" s="5"/>
      <c r="FW495" s="5"/>
      <c r="FX495" s="5"/>
      <c r="FY495" s="5"/>
      <c r="FZ495" s="5"/>
      <c r="GA495" s="5"/>
      <c r="GB495" s="5"/>
      <c r="GC495" s="5"/>
      <c r="GD495" s="5"/>
      <c r="GE495" s="5"/>
      <c r="GF495" s="5"/>
      <c r="GG495" s="5"/>
      <c r="GH495" s="5"/>
      <c r="GI495" s="5"/>
      <c r="GJ495" s="5"/>
      <c r="GK495" s="5"/>
      <c r="GL495" s="5"/>
      <c r="GM495" s="5"/>
      <c r="GN495" s="5"/>
      <c r="GO495" s="5"/>
      <c r="GP495" s="5"/>
      <c r="GQ495" s="5"/>
      <c r="GR495" s="5"/>
      <c r="GS495" s="5"/>
      <c r="GT495" s="5"/>
      <c r="GU495" s="5"/>
      <c r="GV495" s="5"/>
      <c r="GW495" s="5"/>
      <c r="GX495" s="5"/>
      <c r="GY495" s="5"/>
      <c r="GZ495" s="5"/>
      <c r="HA495" s="5"/>
      <c r="HB495" s="5"/>
      <c r="HC495" s="5"/>
      <c r="HD495" s="5"/>
      <c r="HE495" s="5"/>
      <c r="HF495" s="5"/>
      <c r="HG495" s="5"/>
      <c r="HH495" s="5"/>
      <c r="HI495" s="5"/>
      <c r="HJ495" s="5"/>
      <c r="HK495" s="5"/>
      <c r="HL495" s="5"/>
      <c r="HM495" s="5"/>
      <c r="HN495" s="5"/>
      <c r="HO495" s="5"/>
    </row>
    <row r="496" spans="10:223"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  <c r="EC496" s="5"/>
      <c r="ED496" s="5"/>
      <c r="EE496" s="5"/>
      <c r="EF496" s="5"/>
      <c r="EG496" s="5"/>
      <c r="EH496" s="5"/>
      <c r="EI496" s="5"/>
      <c r="EJ496" s="5"/>
      <c r="EK496" s="5"/>
      <c r="EL496" s="5"/>
      <c r="EM496" s="5"/>
      <c r="EN496" s="5"/>
      <c r="EO496" s="5"/>
      <c r="EP496" s="5"/>
      <c r="EQ496" s="5"/>
      <c r="ER496" s="5"/>
      <c r="ES496" s="5"/>
      <c r="ET496" s="5"/>
      <c r="EU496" s="5"/>
      <c r="EV496" s="5"/>
      <c r="EW496" s="5"/>
      <c r="EX496" s="5"/>
      <c r="EY496" s="5"/>
      <c r="EZ496" s="5"/>
      <c r="FA496" s="5"/>
      <c r="FB496" s="5"/>
      <c r="FC496" s="5"/>
      <c r="FD496" s="5"/>
      <c r="FE496" s="5"/>
      <c r="FF496" s="5"/>
      <c r="FG496" s="5"/>
      <c r="FH496" s="5"/>
      <c r="FI496" s="5"/>
      <c r="FJ496" s="5"/>
      <c r="FK496" s="5"/>
      <c r="FL496" s="5"/>
      <c r="FM496" s="5"/>
      <c r="FN496" s="5"/>
      <c r="FO496" s="5"/>
      <c r="FP496" s="5"/>
      <c r="FQ496" s="5"/>
      <c r="FR496" s="5"/>
      <c r="FS496" s="5"/>
      <c r="FT496" s="5"/>
      <c r="FU496" s="5"/>
      <c r="FV496" s="5"/>
      <c r="FW496" s="5"/>
      <c r="FX496" s="5"/>
      <c r="FY496" s="5"/>
      <c r="FZ496" s="5"/>
      <c r="GA496" s="5"/>
      <c r="GB496" s="5"/>
      <c r="GC496" s="5"/>
      <c r="GD496" s="5"/>
      <c r="GE496" s="5"/>
      <c r="GF496" s="5"/>
      <c r="GG496" s="5"/>
      <c r="GH496" s="5"/>
      <c r="GI496" s="5"/>
      <c r="GJ496" s="5"/>
      <c r="GK496" s="5"/>
      <c r="GL496" s="5"/>
      <c r="GM496" s="5"/>
      <c r="GN496" s="5"/>
      <c r="GO496" s="5"/>
      <c r="GP496" s="5"/>
      <c r="GQ496" s="5"/>
      <c r="GR496" s="5"/>
      <c r="GS496" s="5"/>
      <c r="GT496" s="5"/>
      <c r="GU496" s="5"/>
      <c r="GV496" s="5"/>
      <c r="GW496" s="5"/>
      <c r="GX496" s="5"/>
      <c r="GY496" s="5"/>
      <c r="GZ496" s="5"/>
      <c r="HA496" s="5"/>
      <c r="HB496" s="5"/>
      <c r="HC496" s="5"/>
      <c r="HD496" s="5"/>
      <c r="HE496" s="5"/>
      <c r="HF496" s="5"/>
      <c r="HG496" s="5"/>
      <c r="HH496" s="5"/>
      <c r="HI496" s="5"/>
      <c r="HJ496" s="5"/>
      <c r="HK496" s="5"/>
      <c r="HL496" s="5"/>
      <c r="HM496" s="5"/>
      <c r="HN496" s="5"/>
      <c r="HO496" s="5"/>
    </row>
    <row r="497" spans="10:223"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  <c r="DX497" s="5"/>
      <c r="DY497" s="5"/>
      <c r="DZ497" s="5"/>
      <c r="EA497" s="5"/>
      <c r="EB497" s="5"/>
      <c r="EC497" s="5"/>
      <c r="ED497" s="5"/>
      <c r="EE497" s="5"/>
      <c r="EF497" s="5"/>
      <c r="EG497" s="5"/>
      <c r="EH497" s="5"/>
      <c r="EI497" s="5"/>
      <c r="EJ497" s="5"/>
      <c r="EK497" s="5"/>
      <c r="EL497" s="5"/>
      <c r="EM497" s="5"/>
      <c r="EN497" s="5"/>
      <c r="EO497" s="5"/>
      <c r="EP497" s="5"/>
      <c r="EQ497" s="5"/>
      <c r="ER497" s="5"/>
      <c r="ES497" s="5"/>
      <c r="ET497" s="5"/>
      <c r="EU497" s="5"/>
      <c r="EV497" s="5"/>
      <c r="EW497" s="5"/>
      <c r="EX497" s="5"/>
      <c r="EY497" s="5"/>
      <c r="EZ497" s="5"/>
      <c r="FA497" s="5"/>
      <c r="FB497" s="5"/>
      <c r="FC497" s="5"/>
      <c r="FD497" s="5"/>
      <c r="FE497" s="5"/>
      <c r="FF497" s="5"/>
      <c r="FG497" s="5"/>
      <c r="FH497" s="5"/>
      <c r="FI497" s="5"/>
      <c r="FJ497" s="5"/>
      <c r="FK497" s="5"/>
      <c r="FL497" s="5"/>
      <c r="FM497" s="5"/>
      <c r="FN497" s="5"/>
      <c r="FO497" s="5"/>
      <c r="FP497" s="5"/>
      <c r="FQ497" s="5"/>
      <c r="FR497" s="5"/>
      <c r="FS497" s="5"/>
      <c r="FT497" s="5"/>
      <c r="FU497" s="5"/>
      <c r="FV497" s="5"/>
      <c r="FW497" s="5"/>
      <c r="FX497" s="5"/>
      <c r="FY497" s="5"/>
      <c r="FZ497" s="5"/>
      <c r="GA497" s="5"/>
      <c r="GB497" s="5"/>
      <c r="GC497" s="5"/>
      <c r="GD497" s="5"/>
      <c r="GE497" s="5"/>
      <c r="GF497" s="5"/>
      <c r="GG497" s="5"/>
      <c r="GH497" s="5"/>
      <c r="GI497" s="5"/>
      <c r="GJ497" s="5"/>
      <c r="GK497" s="5"/>
      <c r="GL497" s="5"/>
      <c r="GM497" s="5"/>
      <c r="GN497" s="5"/>
      <c r="GO497" s="5"/>
      <c r="GP497" s="5"/>
      <c r="GQ497" s="5"/>
      <c r="GR497" s="5"/>
      <c r="GS497" s="5"/>
      <c r="GT497" s="5"/>
      <c r="GU497" s="5"/>
      <c r="GV497" s="5"/>
      <c r="GW497" s="5"/>
      <c r="GX497" s="5"/>
      <c r="GY497" s="5"/>
      <c r="GZ497" s="5"/>
      <c r="HA497" s="5"/>
      <c r="HB497" s="5"/>
      <c r="HC497" s="5"/>
      <c r="HD497" s="5"/>
      <c r="HE497" s="5"/>
      <c r="HF497" s="5"/>
      <c r="HG497" s="5"/>
      <c r="HH497" s="5"/>
      <c r="HI497" s="5"/>
      <c r="HJ497" s="5"/>
      <c r="HK497" s="5"/>
      <c r="HL497" s="5"/>
      <c r="HM497" s="5"/>
      <c r="HN497" s="5"/>
      <c r="HO497" s="5"/>
    </row>
    <row r="498" spans="10:223"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  <c r="DX498" s="5"/>
      <c r="DY498" s="5"/>
      <c r="DZ498" s="5"/>
      <c r="EA498" s="5"/>
      <c r="EB498" s="5"/>
      <c r="EC498" s="5"/>
      <c r="ED498" s="5"/>
      <c r="EE498" s="5"/>
      <c r="EF498" s="5"/>
      <c r="EG498" s="5"/>
      <c r="EH498" s="5"/>
      <c r="EI498" s="5"/>
      <c r="EJ498" s="5"/>
      <c r="EK498" s="5"/>
      <c r="EL498" s="5"/>
      <c r="EM498" s="5"/>
      <c r="EN498" s="5"/>
      <c r="EO498" s="5"/>
      <c r="EP498" s="5"/>
      <c r="EQ498" s="5"/>
      <c r="ER498" s="5"/>
      <c r="ES498" s="5"/>
      <c r="ET498" s="5"/>
      <c r="EU498" s="5"/>
      <c r="EV498" s="5"/>
      <c r="EW498" s="5"/>
      <c r="EX498" s="5"/>
      <c r="EY498" s="5"/>
      <c r="EZ498" s="5"/>
      <c r="FA498" s="5"/>
      <c r="FB498" s="5"/>
      <c r="FC498" s="5"/>
      <c r="FD498" s="5"/>
      <c r="FE498" s="5"/>
      <c r="FF498" s="5"/>
      <c r="FG498" s="5"/>
      <c r="FH498" s="5"/>
      <c r="FI498" s="5"/>
      <c r="FJ498" s="5"/>
      <c r="FK498" s="5"/>
      <c r="FL498" s="5"/>
      <c r="FM498" s="5"/>
      <c r="FN498" s="5"/>
      <c r="FO498" s="5"/>
      <c r="FP498" s="5"/>
      <c r="FQ498" s="5"/>
      <c r="FR498" s="5"/>
      <c r="FS498" s="5"/>
      <c r="FT498" s="5"/>
      <c r="FU498" s="5"/>
      <c r="FV498" s="5"/>
      <c r="FW498" s="5"/>
      <c r="FX498" s="5"/>
      <c r="FY498" s="5"/>
      <c r="FZ498" s="5"/>
      <c r="GA498" s="5"/>
      <c r="GB498" s="5"/>
      <c r="GC498" s="5"/>
      <c r="GD498" s="5"/>
      <c r="GE498" s="5"/>
      <c r="GF498" s="5"/>
      <c r="GG498" s="5"/>
      <c r="GH498" s="5"/>
      <c r="GI498" s="5"/>
      <c r="GJ498" s="5"/>
      <c r="GK498" s="5"/>
      <c r="GL498" s="5"/>
      <c r="GM498" s="5"/>
      <c r="GN498" s="5"/>
      <c r="GO498" s="5"/>
      <c r="GP498" s="5"/>
      <c r="GQ498" s="5"/>
      <c r="GR498" s="5"/>
      <c r="GS498" s="5"/>
      <c r="GT498" s="5"/>
      <c r="GU498" s="5"/>
      <c r="GV498" s="5"/>
      <c r="GW498" s="5"/>
      <c r="GX498" s="5"/>
      <c r="GY498" s="5"/>
      <c r="GZ498" s="5"/>
      <c r="HA498" s="5"/>
      <c r="HB498" s="5"/>
      <c r="HC498" s="5"/>
      <c r="HD498" s="5"/>
      <c r="HE498" s="5"/>
      <c r="HF498" s="5"/>
      <c r="HG498" s="5"/>
      <c r="HH498" s="5"/>
      <c r="HI498" s="5"/>
      <c r="HJ498" s="5"/>
      <c r="HK498" s="5"/>
      <c r="HL498" s="5"/>
      <c r="HM498" s="5"/>
      <c r="HN498" s="5"/>
      <c r="HO498" s="5"/>
    </row>
    <row r="499" spans="10:223"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  <c r="DX499" s="5"/>
      <c r="DY499" s="5"/>
      <c r="DZ499" s="5"/>
      <c r="EA499" s="5"/>
      <c r="EB499" s="5"/>
      <c r="EC499" s="5"/>
      <c r="ED499" s="5"/>
      <c r="EE499" s="5"/>
      <c r="EF499" s="5"/>
      <c r="EG499" s="5"/>
      <c r="EH499" s="5"/>
      <c r="EI499" s="5"/>
      <c r="EJ499" s="5"/>
      <c r="EK499" s="5"/>
      <c r="EL499" s="5"/>
      <c r="EM499" s="5"/>
      <c r="EN499" s="5"/>
      <c r="EO499" s="5"/>
      <c r="EP499" s="5"/>
      <c r="EQ499" s="5"/>
      <c r="ER499" s="5"/>
      <c r="ES499" s="5"/>
      <c r="ET499" s="5"/>
      <c r="EU499" s="5"/>
      <c r="EV499" s="5"/>
      <c r="EW499" s="5"/>
      <c r="EX499" s="5"/>
      <c r="EY499" s="5"/>
      <c r="EZ499" s="5"/>
      <c r="FA499" s="5"/>
      <c r="FB499" s="5"/>
      <c r="FC499" s="5"/>
      <c r="FD499" s="5"/>
      <c r="FE499" s="5"/>
      <c r="FF499" s="5"/>
      <c r="FG499" s="5"/>
      <c r="FH499" s="5"/>
      <c r="FI499" s="5"/>
      <c r="FJ499" s="5"/>
      <c r="FK499" s="5"/>
      <c r="FL499" s="5"/>
      <c r="FM499" s="5"/>
      <c r="FN499" s="5"/>
      <c r="FO499" s="5"/>
      <c r="FP499" s="5"/>
      <c r="FQ499" s="5"/>
      <c r="FR499" s="5"/>
      <c r="FS499" s="5"/>
      <c r="FT499" s="5"/>
      <c r="FU499" s="5"/>
      <c r="FV499" s="5"/>
      <c r="FW499" s="5"/>
      <c r="FX499" s="5"/>
      <c r="FY499" s="5"/>
      <c r="FZ499" s="5"/>
      <c r="GA499" s="5"/>
      <c r="GB499" s="5"/>
      <c r="GC499" s="5"/>
      <c r="GD499" s="5"/>
      <c r="GE499" s="5"/>
      <c r="GF499" s="5"/>
      <c r="GG499" s="5"/>
      <c r="GH499" s="5"/>
      <c r="GI499" s="5"/>
      <c r="GJ499" s="5"/>
      <c r="GK499" s="5"/>
      <c r="GL499" s="5"/>
      <c r="GM499" s="5"/>
      <c r="GN499" s="5"/>
      <c r="GO499" s="5"/>
      <c r="GP499" s="5"/>
      <c r="GQ499" s="5"/>
      <c r="GR499" s="5"/>
      <c r="GS499" s="5"/>
      <c r="GT499" s="5"/>
      <c r="GU499" s="5"/>
      <c r="GV499" s="5"/>
      <c r="GW499" s="5"/>
      <c r="GX499" s="5"/>
      <c r="GY499" s="5"/>
      <c r="GZ499" s="5"/>
      <c r="HA499" s="5"/>
      <c r="HB499" s="5"/>
      <c r="HC499" s="5"/>
      <c r="HD499" s="5"/>
      <c r="HE499" s="5"/>
      <c r="HF499" s="5"/>
      <c r="HG499" s="5"/>
      <c r="HH499" s="5"/>
      <c r="HI499" s="5"/>
      <c r="HJ499" s="5"/>
      <c r="HK499" s="5"/>
      <c r="HL499" s="5"/>
      <c r="HM499" s="5"/>
      <c r="HN499" s="5"/>
      <c r="HO499" s="5"/>
    </row>
    <row r="500" spans="10:223"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  <c r="DX500" s="5"/>
      <c r="DY500" s="5"/>
      <c r="DZ500" s="5"/>
      <c r="EA500" s="5"/>
      <c r="EB500" s="5"/>
      <c r="EC500" s="5"/>
      <c r="ED500" s="5"/>
      <c r="EE500" s="5"/>
      <c r="EF500" s="5"/>
      <c r="EG500" s="5"/>
      <c r="EH500" s="5"/>
      <c r="EI500" s="5"/>
      <c r="EJ500" s="5"/>
      <c r="EK500" s="5"/>
      <c r="EL500" s="5"/>
      <c r="EM500" s="5"/>
      <c r="EN500" s="5"/>
      <c r="EO500" s="5"/>
      <c r="EP500" s="5"/>
      <c r="EQ500" s="5"/>
      <c r="ER500" s="5"/>
      <c r="ES500" s="5"/>
      <c r="ET500" s="5"/>
      <c r="EU500" s="5"/>
      <c r="EV500" s="5"/>
      <c r="EW500" s="5"/>
      <c r="EX500" s="5"/>
      <c r="EY500" s="5"/>
      <c r="EZ500" s="5"/>
      <c r="FA500" s="5"/>
      <c r="FB500" s="5"/>
      <c r="FC500" s="5"/>
      <c r="FD500" s="5"/>
      <c r="FE500" s="5"/>
      <c r="FF500" s="5"/>
      <c r="FG500" s="5"/>
      <c r="FH500" s="5"/>
      <c r="FI500" s="5"/>
      <c r="FJ500" s="5"/>
      <c r="FK500" s="5"/>
      <c r="FL500" s="5"/>
      <c r="FM500" s="5"/>
      <c r="FN500" s="5"/>
      <c r="FO500" s="5"/>
      <c r="FP500" s="5"/>
      <c r="FQ500" s="5"/>
      <c r="FR500" s="5"/>
      <c r="FS500" s="5"/>
      <c r="FT500" s="5"/>
      <c r="FU500" s="5"/>
      <c r="FV500" s="5"/>
      <c r="FW500" s="5"/>
      <c r="FX500" s="5"/>
      <c r="FY500" s="5"/>
      <c r="FZ500" s="5"/>
      <c r="GA500" s="5"/>
      <c r="GB500" s="5"/>
      <c r="GC500" s="5"/>
      <c r="GD500" s="5"/>
      <c r="GE500" s="5"/>
      <c r="GF500" s="5"/>
      <c r="GG500" s="5"/>
      <c r="GH500" s="5"/>
      <c r="GI500" s="5"/>
      <c r="GJ500" s="5"/>
      <c r="GK500" s="5"/>
      <c r="GL500" s="5"/>
      <c r="GM500" s="5"/>
      <c r="GN500" s="5"/>
      <c r="GO500" s="5"/>
      <c r="GP500" s="5"/>
      <c r="GQ500" s="5"/>
      <c r="GR500" s="5"/>
      <c r="GS500" s="5"/>
      <c r="GT500" s="5"/>
      <c r="GU500" s="5"/>
      <c r="GV500" s="5"/>
      <c r="GW500" s="5"/>
      <c r="GX500" s="5"/>
      <c r="GY500" s="5"/>
      <c r="GZ500" s="5"/>
      <c r="HA500" s="5"/>
      <c r="HB500" s="5"/>
      <c r="HC500" s="5"/>
      <c r="HD500" s="5"/>
      <c r="HE500" s="5"/>
      <c r="HF500" s="5"/>
      <c r="HG500" s="5"/>
      <c r="HH500" s="5"/>
      <c r="HI500" s="5"/>
      <c r="HJ500" s="5"/>
      <c r="HK500" s="5"/>
      <c r="HL500" s="5"/>
      <c r="HM500" s="5"/>
      <c r="HN500" s="5"/>
      <c r="HO500" s="5"/>
    </row>
    <row r="501" spans="10:223"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  <c r="EC501" s="5"/>
      <c r="ED501" s="5"/>
      <c r="EE501" s="5"/>
      <c r="EF501" s="5"/>
      <c r="EG501" s="5"/>
      <c r="EH501" s="5"/>
      <c r="EI501" s="5"/>
      <c r="EJ501" s="5"/>
      <c r="EK501" s="5"/>
      <c r="EL501" s="5"/>
      <c r="EM501" s="5"/>
      <c r="EN501" s="5"/>
      <c r="EO501" s="5"/>
      <c r="EP501" s="5"/>
      <c r="EQ501" s="5"/>
      <c r="ER501" s="5"/>
      <c r="ES501" s="5"/>
      <c r="ET501" s="5"/>
      <c r="EU501" s="5"/>
      <c r="EV501" s="5"/>
      <c r="EW501" s="5"/>
      <c r="EX501" s="5"/>
      <c r="EY501" s="5"/>
      <c r="EZ501" s="5"/>
      <c r="FA501" s="5"/>
      <c r="FB501" s="5"/>
      <c r="FC501" s="5"/>
      <c r="FD501" s="5"/>
      <c r="FE501" s="5"/>
      <c r="FF501" s="5"/>
      <c r="FG501" s="5"/>
      <c r="FH501" s="5"/>
      <c r="FI501" s="5"/>
      <c r="FJ501" s="5"/>
      <c r="FK501" s="5"/>
      <c r="FL501" s="5"/>
      <c r="FM501" s="5"/>
      <c r="FN501" s="5"/>
      <c r="FO501" s="5"/>
      <c r="FP501" s="5"/>
      <c r="FQ501" s="5"/>
      <c r="FR501" s="5"/>
      <c r="FS501" s="5"/>
      <c r="FT501" s="5"/>
      <c r="FU501" s="5"/>
      <c r="FV501" s="5"/>
      <c r="FW501" s="5"/>
      <c r="FX501" s="5"/>
      <c r="FY501" s="5"/>
      <c r="FZ501" s="5"/>
      <c r="GA501" s="5"/>
      <c r="GB501" s="5"/>
      <c r="GC501" s="5"/>
      <c r="GD501" s="5"/>
      <c r="GE501" s="5"/>
      <c r="GF501" s="5"/>
      <c r="GG501" s="5"/>
      <c r="GH501" s="5"/>
      <c r="GI501" s="5"/>
      <c r="GJ501" s="5"/>
      <c r="GK501" s="5"/>
      <c r="GL501" s="5"/>
      <c r="GM501" s="5"/>
      <c r="GN501" s="5"/>
      <c r="GO501" s="5"/>
      <c r="GP501" s="5"/>
      <c r="GQ501" s="5"/>
      <c r="GR501" s="5"/>
      <c r="GS501" s="5"/>
      <c r="GT501" s="5"/>
      <c r="GU501" s="5"/>
      <c r="GV501" s="5"/>
      <c r="GW501" s="5"/>
      <c r="GX501" s="5"/>
      <c r="GY501" s="5"/>
      <c r="GZ501" s="5"/>
      <c r="HA501" s="5"/>
      <c r="HB501" s="5"/>
      <c r="HC501" s="5"/>
      <c r="HD501" s="5"/>
      <c r="HE501" s="5"/>
      <c r="HF501" s="5"/>
      <c r="HG501" s="5"/>
      <c r="HH501" s="5"/>
      <c r="HI501" s="5"/>
      <c r="HJ501" s="5"/>
      <c r="HK501" s="5"/>
      <c r="HL501" s="5"/>
      <c r="HM501" s="5"/>
      <c r="HN501" s="5"/>
      <c r="HO501" s="5"/>
    </row>
    <row r="502" spans="10:223"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  <c r="DX502" s="5"/>
      <c r="DY502" s="5"/>
      <c r="DZ502" s="5"/>
      <c r="EA502" s="5"/>
      <c r="EB502" s="5"/>
      <c r="EC502" s="5"/>
      <c r="ED502" s="5"/>
      <c r="EE502" s="5"/>
      <c r="EF502" s="5"/>
      <c r="EG502" s="5"/>
      <c r="EH502" s="5"/>
      <c r="EI502" s="5"/>
      <c r="EJ502" s="5"/>
      <c r="EK502" s="5"/>
      <c r="EL502" s="5"/>
      <c r="EM502" s="5"/>
      <c r="EN502" s="5"/>
      <c r="EO502" s="5"/>
      <c r="EP502" s="5"/>
      <c r="EQ502" s="5"/>
      <c r="ER502" s="5"/>
      <c r="ES502" s="5"/>
      <c r="ET502" s="5"/>
      <c r="EU502" s="5"/>
      <c r="EV502" s="5"/>
      <c r="EW502" s="5"/>
      <c r="EX502" s="5"/>
      <c r="EY502" s="5"/>
      <c r="EZ502" s="5"/>
      <c r="FA502" s="5"/>
      <c r="FB502" s="5"/>
      <c r="FC502" s="5"/>
      <c r="FD502" s="5"/>
      <c r="FE502" s="5"/>
      <c r="FF502" s="5"/>
      <c r="FG502" s="5"/>
      <c r="FH502" s="5"/>
      <c r="FI502" s="5"/>
      <c r="FJ502" s="5"/>
      <c r="FK502" s="5"/>
      <c r="FL502" s="5"/>
      <c r="FM502" s="5"/>
      <c r="FN502" s="5"/>
      <c r="FO502" s="5"/>
      <c r="FP502" s="5"/>
      <c r="FQ502" s="5"/>
      <c r="FR502" s="5"/>
      <c r="FS502" s="5"/>
      <c r="FT502" s="5"/>
      <c r="FU502" s="5"/>
      <c r="FV502" s="5"/>
      <c r="FW502" s="5"/>
      <c r="FX502" s="5"/>
      <c r="FY502" s="5"/>
      <c r="FZ502" s="5"/>
      <c r="GA502" s="5"/>
      <c r="GB502" s="5"/>
      <c r="GC502" s="5"/>
      <c r="GD502" s="5"/>
      <c r="GE502" s="5"/>
      <c r="GF502" s="5"/>
      <c r="GG502" s="5"/>
      <c r="GH502" s="5"/>
      <c r="GI502" s="5"/>
      <c r="GJ502" s="5"/>
      <c r="GK502" s="5"/>
      <c r="GL502" s="5"/>
      <c r="GM502" s="5"/>
      <c r="GN502" s="5"/>
      <c r="GO502" s="5"/>
      <c r="GP502" s="5"/>
      <c r="GQ502" s="5"/>
      <c r="GR502" s="5"/>
      <c r="GS502" s="5"/>
      <c r="GT502" s="5"/>
      <c r="GU502" s="5"/>
      <c r="GV502" s="5"/>
      <c r="GW502" s="5"/>
      <c r="GX502" s="5"/>
      <c r="GY502" s="5"/>
      <c r="GZ502" s="5"/>
      <c r="HA502" s="5"/>
      <c r="HB502" s="5"/>
      <c r="HC502" s="5"/>
      <c r="HD502" s="5"/>
      <c r="HE502" s="5"/>
      <c r="HF502" s="5"/>
      <c r="HG502" s="5"/>
      <c r="HH502" s="5"/>
      <c r="HI502" s="5"/>
      <c r="HJ502" s="5"/>
      <c r="HK502" s="5"/>
      <c r="HL502" s="5"/>
      <c r="HM502" s="5"/>
      <c r="HN502" s="5"/>
      <c r="HO502" s="5"/>
    </row>
    <row r="503" spans="10:223"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  <c r="DX503" s="5"/>
      <c r="DY503" s="5"/>
      <c r="DZ503" s="5"/>
      <c r="EA503" s="5"/>
      <c r="EB503" s="5"/>
      <c r="EC503" s="5"/>
      <c r="ED503" s="5"/>
      <c r="EE503" s="5"/>
      <c r="EF503" s="5"/>
      <c r="EG503" s="5"/>
      <c r="EH503" s="5"/>
      <c r="EI503" s="5"/>
      <c r="EJ503" s="5"/>
      <c r="EK503" s="5"/>
      <c r="EL503" s="5"/>
      <c r="EM503" s="5"/>
      <c r="EN503" s="5"/>
      <c r="EO503" s="5"/>
      <c r="EP503" s="5"/>
      <c r="EQ503" s="5"/>
      <c r="ER503" s="5"/>
      <c r="ES503" s="5"/>
      <c r="ET503" s="5"/>
      <c r="EU503" s="5"/>
      <c r="EV503" s="5"/>
      <c r="EW503" s="5"/>
      <c r="EX503" s="5"/>
      <c r="EY503" s="5"/>
      <c r="EZ503" s="5"/>
      <c r="FA503" s="5"/>
      <c r="FB503" s="5"/>
      <c r="FC503" s="5"/>
      <c r="FD503" s="5"/>
      <c r="FE503" s="5"/>
      <c r="FF503" s="5"/>
      <c r="FG503" s="5"/>
      <c r="FH503" s="5"/>
      <c r="FI503" s="5"/>
      <c r="FJ503" s="5"/>
      <c r="FK503" s="5"/>
      <c r="FL503" s="5"/>
      <c r="FM503" s="5"/>
      <c r="FN503" s="5"/>
      <c r="FO503" s="5"/>
      <c r="FP503" s="5"/>
      <c r="FQ503" s="5"/>
      <c r="FR503" s="5"/>
      <c r="FS503" s="5"/>
      <c r="FT503" s="5"/>
      <c r="FU503" s="5"/>
      <c r="FV503" s="5"/>
      <c r="FW503" s="5"/>
      <c r="FX503" s="5"/>
      <c r="FY503" s="5"/>
      <c r="FZ503" s="5"/>
      <c r="GA503" s="5"/>
      <c r="GB503" s="5"/>
      <c r="GC503" s="5"/>
      <c r="GD503" s="5"/>
      <c r="GE503" s="5"/>
      <c r="GF503" s="5"/>
      <c r="GG503" s="5"/>
      <c r="GH503" s="5"/>
      <c r="GI503" s="5"/>
      <c r="GJ503" s="5"/>
      <c r="GK503" s="5"/>
      <c r="GL503" s="5"/>
      <c r="GM503" s="5"/>
      <c r="GN503" s="5"/>
      <c r="GO503" s="5"/>
      <c r="GP503" s="5"/>
      <c r="GQ503" s="5"/>
      <c r="GR503" s="5"/>
      <c r="GS503" s="5"/>
      <c r="GT503" s="5"/>
      <c r="GU503" s="5"/>
      <c r="GV503" s="5"/>
      <c r="GW503" s="5"/>
      <c r="GX503" s="5"/>
      <c r="GY503" s="5"/>
      <c r="GZ503" s="5"/>
      <c r="HA503" s="5"/>
      <c r="HB503" s="5"/>
      <c r="HC503" s="5"/>
      <c r="HD503" s="5"/>
      <c r="HE503" s="5"/>
      <c r="HF503" s="5"/>
      <c r="HG503" s="5"/>
      <c r="HH503" s="5"/>
      <c r="HI503" s="5"/>
      <c r="HJ503" s="5"/>
      <c r="HK503" s="5"/>
      <c r="HL503" s="5"/>
      <c r="HM503" s="5"/>
      <c r="HN503" s="5"/>
      <c r="HO503" s="5"/>
    </row>
    <row r="504" spans="10:223"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  <c r="DX504" s="5"/>
      <c r="DY504" s="5"/>
      <c r="DZ504" s="5"/>
      <c r="EA504" s="5"/>
      <c r="EB504" s="5"/>
      <c r="EC504" s="5"/>
      <c r="ED504" s="5"/>
      <c r="EE504" s="5"/>
      <c r="EF504" s="5"/>
      <c r="EG504" s="5"/>
      <c r="EH504" s="5"/>
      <c r="EI504" s="5"/>
      <c r="EJ504" s="5"/>
      <c r="EK504" s="5"/>
      <c r="EL504" s="5"/>
      <c r="EM504" s="5"/>
      <c r="EN504" s="5"/>
      <c r="EO504" s="5"/>
      <c r="EP504" s="5"/>
      <c r="EQ504" s="5"/>
      <c r="ER504" s="5"/>
      <c r="ES504" s="5"/>
      <c r="ET504" s="5"/>
      <c r="EU504" s="5"/>
      <c r="EV504" s="5"/>
      <c r="EW504" s="5"/>
      <c r="EX504" s="5"/>
      <c r="EY504" s="5"/>
      <c r="EZ504" s="5"/>
      <c r="FA504" s="5"/>
      <c r="FB504" s="5"/>
      <c r="FC504" s="5"/>
      <c r="FD504" s="5"/>
      <c r="FE504" s="5"/>
      <c r="FF504" s="5"/>
      <c r="FG504" s="5"/>
      <c r="FH504" s="5"/>
      <c r="FI504" s="5"/>
      <c r="FJ504" s="5"/>
      <c r="FK504" s="5"/>
      <c r="FL504" s="5"/>
      <c r="FM504" s="5"/>
      <c r="FN504" s="5"/>
      <c r="FO504" s="5"/>
      <c r="FP504" s="5"/>
      <c r="FQ504" s="5"/>
      <c r="FR504" s="5"/>
      <c r="FS504" s="5"/>
      <c r="FT504" s="5"/>
      <c r="FU504" s="5"/>
      <c r="FV504" s="5"/>
      <c r="FW504" s="5"/>
      <c r="FX504" s="5"/>
      <c r="FY504" s="5"/>
      <c r="FZ504" s="5"/>
      <c r="GA504" s="5"/>
      <c r="GB504" s="5"/>
      <c r="GC504" s="5"/>
      <c r="GD504" s="5"/>
      <c r="GE504" s="5"/>
      <c r="GF504" s="5"/>
      <c r="GG504" s="5"/>
      <c r="GH504" s="5"/>
      <c r="GI504" s="5"/>
      <c r="GJ504" s="5"/>
      <c r="GK504" s="5"/>
      <c r="GL504" s="5"/>
      <c r="GM504" s="5"/>
      <c r="GN504" s="5"/>
      <c r="GO504" s="5"/>
      <c r="GP504" s="5"/>
      <c r="GQ504" s="5"/>
      <c r="GR504" s="5"/>
      <c r="GS504" s="5"/>
      <c r="GT504" s="5"/>
      <c r="GU504" s="5"/>
      <c r="GV504" s="5"/>
      <c r="GW504" s="5"/>
      <c r="GX504" s="5"/>
      <c r="GY504" s="5"/>
      <c r="GZ504" s="5"/>
      <c r="HA504" s="5"/>
      <c r="HB504" s="5"/>
      <c r="HC504" s="5"/>
      <c r="HD504" s="5"/>
      <c r="HE504" s="5"/>
      <c r="HF504" s="5"/>
      <c r="HG504" s="5"/>
      <c r="HH504" s="5"/>
      <c r="HI504" s="5"/>
      <c r="HJ504" s="5"/>
      <c r="HK504" s="5"/>
      <c r="HL504" s="5"/>
      <c r="HM504" s="5"/>
      <c r="HN504" s="5"/>
      <c r="HO504" s="5"/>
    </row>
    <row r="505" spans="10:223"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  <c r="DX505" s="5"/>
      <c r="DY505" s="5"/>
      <c r="DZ505" s="5"/>
      <c r="EA505" s="5"/>
      <c r="EB505" s="5"/>
      <c r="EC505" s="5"/>
      <c r="ED505" s="5"/>
      <c r="EE505" s="5"/>
      <c r="EF505" s="5"/>
      <c r="EG505" s="5"/>
      <c r="EH505" s="5"/>
      <c r="EI505" s="5"/>
      <c r="EJ505" s="5"/>
      <c r="EK505" s="5"/>
      <c r="EL505" s="5"/>
      <c r="EM505" s="5"/>
      <c r="EN505" s="5"/>
      <c r="EO505" s="5"/>
      <c r="EP505" s="5"/>
      <c r="EQ505" s="5"/>
      <c r="ER505" s="5"/>
      <c r="ES505" s="5"/>
      <c r="ET505" s="5"/>
      <c r="EU505" s="5"/>
      <c r="EV505" s="5"/>
      <c r="EW505" s="5"/>
      <c r="EX505" s="5"/>
      <c r="EY505" s="5"/>
      <c r="EZ505" s="5"/>
      <c r="FA505" s="5"/>
      <c r="FB505" s="5"/>
      <c r="FC505" s="5"/>
      <c r="FD505" s="5"/>
      <c r="FE505" s="5"/>
      <c r="FF505" s="5"/>
      <c r="FG505" s="5"/>
      <c r="FH505" s="5"/>
      <c r="FI505" s="5"/>
      <c r="FJ505" s="5"/>
      <c r="FK505" s="5"/>
      <c r="FL505" s="5"/>
      <c r="FM505" s="5"/>
      <c r="FN505" s="5"/>
      <c r="FO505" s="5"/>
      <c r="FP505" s="5"/>
      <c r="FQ505" s="5"/>
      <c r="FR505" s="5"/>
      <c r="FS505" s="5"/>
      <c r="FT505" s="5"/>
      <c r="FU505" s="5"/>
      <c r="FV505" s="5"/>
      <c r="FW505" s="5"/>
      <c r="FX505" s="5"/>
      <c r="FY505" s="5"/>
      <c r="FZ505" s="5"/>
      <c r="GA505" s="5"/>
      <c r="GB505" s="5"/>
      <c r="GC505" s="5"/>
      <c r="GD505" s="5"/>
      <c r="GE505" s="5"/>
      <c r="GF505" s="5"/>
      <c r="GG505" s="5"/>
      <c r="GH505" s="5"/>
      <c r="GI505" s="5"/>
      <c r="GJ505" s="5"/>
      <c r="GK505" s="5"/>
      <c r="GL505" s="5"/>
      <c r="GM505" s="5"/>
      <c r="GN505" s="5"/>
      <c r="GO505" s="5"/>
      <c r="GP505" s="5"/>
      <c r="GQ505" s="5"/>
      <c r="GR505" s="5"/>
      <c r="GS505" s="5"/>
      <c r="GT505" s="5"/>
      <c r="GU505" s="5"/>
      <c r="GV505" s="5"/>
      <c r="GW505" s="5"/>
      <c r="GX505" s="5"/>
      <c r="GY505" s="5"/>
      <c r="GZ505" s="5"/>
      <c r="HA505" s="5"/>
      <c r="HB505" s="5"/>
      <c r="HC505" s="5"/>
      <c r="HD505" s="5"/>
      <c r="HE505" s="5"/>
      <c r="HF505" s="5"/>
      <c r="HG505" s="5"/>
      <c r="HH505" s="5"/>
      <c r="HI505" s="5"/>
      <c r="HJ505" s="5"/>
      <c r="HK505" s="5"/>
      <c r="HL505" s="5"/>
      <c r="HM505" s="5"/>
      <c r="HN505" s="5"/>
      <c r="HO505" s="5"/>
    </row>
    <row r="506" spans="10:223"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  <c r="DX506" s="5"/>
      <c r="DY506" s="5"/>
      <c r="DZ506" s="5"/>
      <c r="EA506" s="5"/>
      <c r="EB506" s="5"/>
      <c r="EC506" s="5"/>
      <c r="ED506" s="5"/>
      <c r="EE506" s="5"/>
      <c r="EF506" s="5"/>
      <c r="EG506" s="5"/>
      <c r="EH506" s="5"/>
      <c r="EI506" s="5"/>
      <c r="EJ506" s="5"/>
      <c r="EK506" s="5"/>
      <c r="EL506" s="5"/>
      <c r="EM506" s="5"/>
      <c r="EN506" s="5"/>
      <c r="EO506" s="5"/>
      <c r="EP506" s="5"/>
      <c r="EQ506" s="5"/>
      <c r="ER506" s="5"/>
      <c r="ES506" s="5"/>
      <c r="ET506" s="5"/>
      <c r="EU506" s="5"/>
      <c r="EV506" s="5"/>
      <c r="EW506" s="5"/>
      <c r="EX506" s="5"/>
      <c r="EY506" s="5"/>
      <c r="EZ506" s="5"/>
      <c r="FA506" s="5"/>
      <c r="FB506" s="5"/>
      <c r="FC506" s="5"/>
      <c r="FD506" s="5"/>
      <c r="FE506" s="5"/>
      <c r="FF506" s="5"/>
      <c r="FG506" s="5"/>
      <c r="FH506" s="5"/>
      <c r="FI506" s="5"/>
      <c r="FJ506" s="5"/>
      <c r="FK506" s="5"/>
      <c r="FL506" s="5"/>
      <c r="FM506" s="5"/>
      <c r="FN506" s="5"/>
      <c r="FO506" s="5"/>
      <c r="FP506" s="5"/>
      <c r="FQ506" s="5"/>
      <c r="FR506" s="5"/>
      <c r="FS506" s="5"/>
      <c r="FT506" s="5"/>
      <c r="FU506" s="5"/>
      <c r="FV506" s="5"/>
      <c r="FW506" s="5"/>
      <c r="FX506" s="5"/>
      <c r="FY506" s="5"/>
      <c r="FZ506" s="5"/>
      <c r="GA506" s="5"/>
      <c r="GB506" s="5"/>
      <c r="GC506" s="5"/>
      <c r="GD506" s="5"/>
      <c r="GE506" s="5"/>
      <c r="GF506" s="5"/>
      <c r="GG506" s="5"/>
      <c r="GH506" s="5"/>
      <c r="GI506" s="5"/>
      <c r="GJ506" s="5"/>
      <c r="GK506" s="5"/>
      <c r="GL506" s="5"/>
      <c r="GM506" s="5"/>
      <c r="GN506" s="5"/>
      <c r="GO506" s="5"/>
      <c r="GP506" s="5"/>
      <c r="GQ506" s="5"/>
      <c r="GR506" s="5"/>
      <c r="GS506" s="5"/>
      <c r="GT506" s="5"/>
      <c r="GU506" s="5"/>
      <c r="GV506" s="5"/>
      <c r="GW506" s="5"/>
      <c r="GX506" s="5"/>
      <c r="GY506" s="5"/>
      <c r="GZ506" s="5"/>
      <c r="HA506" s="5"/>
      <c r="HB506" s="5"/>
      <c r="HC506" s="5"/>
      <c r="HD506" s="5"/>
      <c r="HE506" s="5"/>
      <c r="HF506" s="5"/>
      <c r="HG506" s="5"/>
      <c r="HH506" s="5"/>
      <c r="HI506" s="5"/>
      <c r="HJ506" s="5"/>
      <c r="HK506" s="5"/>
      <c r="HL506" s="5"/>
      <c r="HM506" s="5"/>
      <c r="HN506" s="5"/>
      <c r="HO506" s="5"/>
    </row>
    <row r="507" spans="10:223"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  <c r="DX507" s="5"/>
      <c r="DY507" s="5"/>
      <c r="DZ507" s="5"/>
      <c r="EA507" s="5"/>
      <c r="EB507" s="5"/>
      <c r="EC507" s="5"/>
      <c r="ED507" s="5"/>
      <c r="EE507" s="5"/>
      <c r="EF507" s="5"/>
      <c r="EG507" s="5"/>
      <c r="EH507" s="5"/>
      <c r="EI507" s="5"/>
      <c r="EJ507" s="5"/>
      <c r="EK507" s="5"/>
      <c r="EL507" s="5"/>
      <c r="EM507" s="5"/>
      <c r="EN507" s="5"/>
      <c r="EO507" s="5"/>
      <c r="EP507" s="5"/>
      <c r="EQ507" s="5"/>
      <c r="ER507" s="5"/>
      <c r="ES507" s="5"/>
      <c r="ET507" s="5"/>
      <c r="EU507" s="5"/>
      <c r="EV507" s="5"/>
      <c r="EW507" s="5"/>
      <c r="EX507" s="5"/>
      <c r="EY507" s="5"/>
      <c r="EZ507" s="5"/>
      <c r="FA507" s="5"/>
      <c r="FB507" s="5"/>
      <c r="FC507" s="5"/>
      <c r="FD507" s="5"/>
      <c r="FE507" s="5"/>
      <c r="FF507" s="5"/>
      <c r="FG507" s="5"/>
      <c r="FH507" s="5"/>
      <c r="FI507" s="5"/>
      <c r="FJ507" s="5"/>
      <c r="FK507" s="5"/>
      <c r="FL507" s="5"/>
      <c r="FM507" s="5"/>
      <c r="FN507" s="5"/>
      <c r="FO507" s="5"/>
      <c r="FP507" s="5"/>
      <c r="FQ507" s="5"/>
      <c r="FR507" s="5"/>
      <c r="FS507" s="5"/>
      <c r="FT507" s="5"/>
      <c r="FU507" s="5"/>
      <c r="FV507" s="5"/>
      <c r="FW507" s="5"/>
      <c r="FX507" s="5"/>
      <c r="FY507" s="5"/>
      <c r="FZ507" s="5"/>
      <c r="GA507" s="5"/>
      <c r="GB507" s="5"/>
      <c r="GC507" s="5"/>
      <c r="GD507" s="5"/>
      <c r="GE507" s="5"/>
      <c r="GF507" s="5"/>
      <c r="GG507" s="5"/>
      <c r="GH507" s="5"/>
      <c r="GI507" s="5"/>
      <c r="GJ507" s="5"/>
      <c r="GK507" s="5"/>
      <c r="GL507" s="5"/>
      <c r="GM507" s="5"/>
      <c r="GN507" s="5"/>
      <c r="GO507" s="5"/>
      <c r="GP507" s="5"/>
      <c r="GQ507" s="5"/>
      <c r="GR507" s="5"/>
      <c r="GS507" s="5"/>
      <c r="GT507" s="5"/>
      <c r="GU507" s="5"/>
      <c r="GV507" s="5"/>
      <c r="GW507" s="5"/>
      <c r="GX507" s="5"/>
      <c r="GY507" s="5"/>
      <c r="GZ507" s="5"/>
      <c r="HA507" s="5"/>
      <c r="HB507" s="5"/>
      <c r="HC507" s="5"/>
      <c r="HD507" s="5"/>
      <c r="HE507" s="5"/>
      <c r="HF507" s="5"/>
      <c r="HG507" s="5"/>
      <c r="HH507" s="5"/>
      <c r="HI507" s="5"/>
      <c r="HJ507" s="5"/>
      <c r="HK507" s="5"/>
      <c r="HL507" s="5"/>
      <c r="HM507" s="5"/>
      <c r="HN507" s="5"/>
      <c r="HO507" s="5"/>
    </row>
    <row r="508" spans="10:223"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  <c r="DX508" s="5"/>
      <c r="DY508" s="5"/>
      <c r="DZ508" s="5"/>
      <c r="EA508" s="5"/>
      <c r="EB508" s="5"/>
      <c r="EC508" s="5"/>
      <c r="ED508" s="5"/>
      <c r="EE508" s="5"/>
      <c r="EF508" s="5"/>
      <c r="EG508" s="5"/>
      <c r="EH508" s="5"/>
      <c r="EI508" s="5"/>
      <c r="EJ508" s="5"/>
      <c r="EK508" s="5"/>
      <c r="EL508" s="5"/>
      <c r="EM508" s="5"/>
      <c r="EN508" s="5"/>
      <c r="EO508" s="5"/>
      <c r="EP508" s="5"/>
      <c r="EQ508" s="5"/>
      <c r="ER508" s="5"/>
      <c r="ES508" s="5"/>
      <c r="ET508" s="5"/>
      <c r="EU508" s="5"/>
      <c r="EV508" s="5"/>
      <c r="EW508" s="5"/>
      <c r="EX508" s="5"/>
      <c r="EY508" s="5"/>
      <c r="EZ508" s="5"/>
      <c r="FA508" s="5"/>
      <c r="FB508" s="5"/>
      <c r="FC508" s="5"/>
      <c r="FD508" s="5"/>
      <c r="FE508" s="5"/>
      <c r="FF508" s="5"/>
      <c r="FG508" s="5"/>
      <c r="FH508" s="5"/>
      <c r="FI508" s="5"/>
      <c r="FJ508" s="5"/>
      <c r="FK508" s="5"/>
      <c r="FL508" s="5"/>
      <c r="FM508" s="5"/>
      <c r="FN508" s="5"/>
      <c r="FO508" s="5"/>
      <c r="FP508" s="5"/>
      <c r="FQ508" s="5"/>
      <c r="FR508" s="5"/>
      <c r="FS508" s="5"/>
      <c r="FT508" s="5"/>
      <c r="FU508" s="5"/>
      <c r="FV508" s="5"/>
      <c r="FW508" s="5"/>
      <c r="FX508" s="5"/>
      <c r="FY508" s="5"/>
      <c r="FZ508" s="5"/>
      <c r="GA508" s="5"/>
      <c r="GB508" s="5"/>
      <c r="GC508" s="5"/>
      <c r="GD508" s="5"/>
      <c r="GE508" s="5"/>
      <c r="GF508" s="5"/>
      <c r="GG508" s="5"/>
      <c r="GH508" s="5"/>
      <c r="GI508" s="5"/>
      <c r="GJ508" s="5"/>
      <c r="GK508" s="5"/>
      <c r="GL508" s="5"/>
      <c r="GM508" s="5"/>
      <c r="GN508" s="5"/>
      <c r="GO508" s="5"/>
      <c r="GP508" s="5"/>
      <c r="GQ508" s="5"/>
      <c r="GR508" s="5"/>
      <c r="GS508" s="5"/>
      <c r="GT508" s="5"/>
      <c r="GU508" s="5"/>
      <c r="GV508" s="5"/>
      <c r="GW508" s="5"/>
      <c r="GX508" s="5"/>
      <c r="GY508" s="5"/>
      <c r="GZ508" s="5"/>
      <c r="HA508" s="5"/>
      <c r="HB508" s="5"/>
      <c r="HC508" s="5"/>
      <c r="HD508" s="5"/>
      <c r="HE508" s="5"/>
      <c r="HF508" s="5"/>
      <c r="HG508" s="5"/>
      <c r="HH508" s="5"/>
      <c r="HI508" s="5"/>
      <c r="HJ508" s="5"/>
      <c r="HK508" s="5"/>
      <c r="HL508" s="5"/>
      <c r="HM508" s="5"/>
      <c r="HN508" s="5"/>
      <c r="HO508" s="5"/>
    </row>
    <row r="509" spans="10:223"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  <c r="DX509" s="5"/>
      <c r="DY509" s="5"/>
      <c r="DZ509" s="5"/>
      <c r="EA509" s="5"/>
      <c r="EB509" s="5"/>
      <c r="EC509" s="5"/>
      <c r="ED509" s="5"/>
      <c r="EE509" s="5"/>
      <c r="EF509" s="5"/>
      <c r="EG509" s="5"/>
      <c r="EH509" s="5"/>
      <c r="EI509" s="5"/>
      <c r="EJ509" s="5"/>
      <c r="EK509" s="5"/>
      <c r="EL509" s="5"/>
      <c r="EM509" s="5"/>
      <c r="EN509" s="5"/>
      <c r="EO509" s="5"/>
      <c r="EP509" s="5"/>
      <c r="EQ509" s="5"/>
      <c r="ER509" s="5"/>
      <c r="ES509" s="5"/>
      <c r="ET509" s="5"/>
      <c r="EU509" s="5"/>
      <c r="EV509" s="5"/>
      <c r="EW509" s="5"/>
      <c r="EX509" s="5"/>
      <c r="EY509" s="5"/>
      <c r="EZ509" s="5"/>
      <c r="FA509" s="5"/>
      <c r="FB509" s="5"/>
      <c r="FC509" s="5"/>
      <c r="FD509" s="5"/>
      <c r="FE509" s="5"/>
      <c r="FF509" s="5"/>
      <c r="FG509" s="5"/>
      <c r="FH509" s="5"/>
      <c r="FI509" s="5"/>
      <c r="FJ509" s="5"/>
      <c r="FK509" s="5"/>
      <c r="FL509" s="5"/>
      <c r="FM509" s="5"/>
      <c r="FN509" s="5"/>
      <c r="FO509" s="5"/>
      <c r="FP509" s="5"/>
      <c r="FQ509" s="5"/>
      <c r="FR509" s="5"/>
      <c r="FS509" s="5"/>
      <c r="FT509" s="5"/>
      <c r="FU509" s="5"/>
      <c r="FV509" s="5"/>
      <c r="FW509" s="5"/>
      <c r="FX509" s="5"/>
      <c r="FY509" s="5"/>
      <c r="FZ509" s="5"/>
      <c r="GA509" s="5"/>
      <c r="GB509" s="5"/>
      <c r="GC509" s="5"/>
      <c r="GD509" s="5"/>
      <c r="GE509" s="5"/>
      <c r="GF509" s="5"/>
      <c r="GG509" s="5"/>
      <c r="GH509" s="5"/>
      <c r="GI509" s="5"/>
      <c r="GJ509" s="5"/>
      <c r="GK509" s="5"/>
      <c r="GL509" s="5"/>
      <c r="GM509" s="5"/>
      <c r="GN509" s="5"/>
      <c r="GO509" s="5"/>
      <c r="GP509" s="5"/>
      <c r="GQ509" s="5"/>
      <c r="GR509" s="5"/>
      <c r="GS509" s="5"/>
      <c r="GT509" s="5"/>
      <c r="GU509" s="5"/>
      <c r="GV509" s="5"/>
      <c r="GW509" s="5"/>
      <c r="GX509" s="5"/>
      <c r="GY509" s="5"/>
      <c r="GZ509" s="5"/>
      <c r="HA509" s="5"/>
      <c r="HB509" s="5"/>
      <c r="HC509" s="5"/>
      <c r="HD509" s="5"/>
      <c r="HE509" s="5"/>
      <c r="HF509" s="5"/>
      <c r="HG509" s="5"/>
      <c r="HH509" s="5"/>
      <c r="HI509" s="5"/>
      <c r="HJ509" s="5"/>
      <c r="HK509" s="5"/>
      <c r="HL509" s="5"/>
      <c r="HM509" s="5"/>
      <c r="HN509" s="5"/>
      <c r="HO509" s="5"/>
    </row>
    <row r="510" spans="10:223"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  <c r="DX510" s="5"/>
      <c r="DY510" s="5"/>
      <c r="DZ510" s="5"/>
      <c r="EA510" s="5"/>
      <c r="EB510" s="5"/>
      <c r="EC510" s="5"/>
      <c r="ED510" s="5"/>
      <c r="EE510" s="5"/>
      <c r="EF510" s="5"/>
      <c r="EG510" s="5"/>
      <c r="EH510" s="5"/>
      <c r="EI510" s="5"/>
      <c r="EJ510" s="5"/>
      <c r="EK510" s="5"/>
      <c r="EL510" s="5"/>
      <c r="EM510" s="5"/>
      <c r="EN510" s="5"/>
      <c r="EO510" s="5"/>
      <c r="EP510" s="5"/>
      <c r="EQ510" s="5"/>
      <c r="ER510" s="5"/>
      <c r="ES510" s="5"/>
      <c r="ET510" s="5"/>
      <c r="EU510" s="5"/>
      <c r="EV510" s="5"/>
      <c r="EW510" s="5"/>
      <c r="EX510" s="5"/>
      <c r="EY510" s="5"/>
      <c r="EZ510" s="5"/>
      <c r="FA510" s="5"/>
      <c r="FB510" s="5"/>
      <c r="FC510" s="5"/>
      <c r="FD510" s="5"/>
      <c r="FE510" s="5"/>
      <c r="FF510" s="5"/>
      <c r="FG510" s="5"/>
      <c r="FH510" s="5"/>
      <c r="FI510" s="5"/>
      <c r="FJ510" s="5"/>
      <c r="FK510" s="5"/>
      <c r="FL510" s="5"/>
      <c r="FM510" s="5"/>
      <c r="FN510" s="5"/>
      <c r="FO510" s="5"/>
      <c r="FP510" s="5"/>
      <c r="FQ510" s="5"/>
      <c r="FR510" s="5"/>
      <c r="FS510" s="5"/>
      <c r="FT510" s="5"/>
      <c r="FU510" s="5"/>
      <c r="FV510" s="5"/>
      <c r="FW510" s="5"/>
      <c r="FX510" s="5"/>
      <c r="FY510" s="5"/>
      <c r="FZ510" s="5"/>
      <c r="GA510" s="5"/>
      <c r="GB510" s="5"/>
      <c r="GC510" s="5"/>
      <c r="GD510" s="5"/>
      <c r="GE510" s="5"/>
      <c r="GF510" s="5"/>
      <c r="GG510" s="5"/>
      <c r="GH510" s="5"/>
      <c r="GI510" s="5"/>
      <c r="GJ510" s="5"/>
      <c r="GK510" s="5"/>
      <c r="GL510" s="5"/>
      <c r="GM510" s="5"/>
      <c r="GN510" s="5"/>
      <c r="GO510" s="5"/>
      <c r="GP510" s="5"/>
      <c r="GQ510" s="5"/>
      <c r="GR510" s="5"/>
      <c r="GS510" s="5"/>
      <c r="GT510" s="5"/>
      <c r="GU510" s="5"/>
      <c r="GV510" s="5"/>
      <c r="GW510" s="5"/>
      <c r="GX510" s="5"/>
      <c r="GY510" s="5"/>
      <c r="GZ510" s="5"/>
      <c r="HA510" s="5"/>
      <c r="HB510" s="5"/>
      <c r="HC510" s="5"/>
      <c r="HD510" s="5"/>
      <c r="HE510" s="5"/>
      <c r="HF510" s="5"/>
      <c r="HG510" s="5"/>
      <c r="HH510" s="5"/>
      <c r="HI510" s="5"/>
      <c r="HJ510" s="5"/>
      <c r="HK510" s="5"/>
      <c r="HL510" s="5"/>
      <c r="HM510" s="5"/>
      <c r="HN510" s="5"/>
      <c r="HO510" s="5"/>
    </row>
    <row r="511" spans="10:223"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  <c r="DX511" s="5"/>
      <c r="DY511" s="5"/>
      <c r="DZ511" s="5"/>
      <c r="EA511" s="5"/>
      <c r="EB511" s="5"/>
      <c r="EC511" s="5"/>
      <c r="ED511" s="5"/>
      <c r="EE511" s="5"/>
      <c r="EF511" s="5"/>
      <c r="EG511" s="5"/>
      <c r="EH511" s="5"/>
      <c r="EI511" s="5"/>
      <c r="EJ511" s="5"/>
      <c r="EK511" s="5"/>
      <c r="EL511" s="5"/>
      <c r="EM511" s="5"/>
      <c r="EN511" s="5"/>
      <c r="EO511" s="5"/>
      <c r="EP511" s="5"/>
      <c r="EQ511" s="5"/>
      <c r="ER511" s="5"/>
      <c r="ES511" s="5"/>
      <c r="ET511" s="5"/>
      <c r="EU511" s="5"/>
      <c r="EV511" s="5"/>
      <c r="EW511" s="5"/>
      <c r="EX511" s="5"/>
      <c r="EY511" s="5"/>
      <c r="EZ511" s="5"/>
      <c r="FA511" s="5"/>
      <c r="FB511" s="5"/>
      <c r="FC511" s="5"/>
      <c r="FD511" s="5"/>
      <c r="FE511" s="5"/>
      <c r="FF511" s="5"/>
      <c r="FG511" s="5"/>
      <c r="FH511" s="5"/>
      <c r="FI511" s="5"/>
      <c r="FJ511" s="5"/>
      <c r="FK511" s="5"/>
      <c r="FL511" s="5"/>
      <c r="FM511" s="5"/>
      <c r="FN511" s="5"/>
      <c r="FO511" s="5"/>
      <c r="FP511" s="5"/>
      <c r="FQ511" s="5"/>
      <c r="FR511" s="5"/>
      <c r="FS511" s="5"/>
      <c r="FT511" s="5"/>
      <c r="FU511" s="5"/>
      <c r="FV511" s="5"/>
      <c r="FW511" s="5"/>
      <c r="FX511" s="5"/>
      <c r="FY511" s="5"/>
      <c r="FZ511" s="5"/>
      <c r="GA511" s="5"/>
      <c r="GB511" s="5"/>
      <c r="GC511" s="5"/>
      <c r="GD511" s="5"/>
      <c r="GE511" s="5"/>
      <c r="GF511" s="5"/>
      <c r="GG511" s="5"/>
      <c r="GH511" s="5"/>
      <c r="GI511" s="5"/>
      <c r="GJ511" s="5"/>
      <c r="GK511" s="5"/>
      <c r="GL511" s="5"/>
      <c r="GM511" s="5"/>
      <c r="GN511" s="5"/>
      <c r="GO511" s="5"/>
      <c r="GP511" s="5"/>
      <c r="GQ511" s="5"/>
      <c r="GR511" s="5"/>
      <c r="GS511" s="5"/>
      <c r="GT511" s="5"/>
      <c r="GU511" s="5"/>
      <c r="GV511" s="5"/>
      <c r="GW511" s="5"/>
      <c r="GX511" s="5"/>
      <c r="GY511" s="5"/>
      <c r="GZ511" s="5"/>
      <c r="HA511" s="5"/>
      <c r="HB511" s="5"/>
      <c r="HC511" s="5"/>
      <c r="HD511" s="5"/>
      <c r="HE511" s="5"/>
      <c r="HF511" s="5"/>
      <c r="HG511" s="5"/>
      <c r="HH511" s="5"/>
      <c r="HI511" s="5"/>
      <c r="HJ511" s="5"/>
      <c r="HK511" s="5"/>
      <c r="HL511" s="5"/>
      <c r="HM511" s="5"/>
      <c r="HN511" s="5"/>
      <c r="HO511" s="5"/>
    </row>
    <row r="512" spans="10:223"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  <c r="DX512" s="5"/>
      <c r="DY512" s="5"/>
      <c r="DZ512" s="5"/>
      <c r="EA512" s="5"/>
      <c r="EB512" s="5"/>
      <c r="EC512" s="5"/>
      <c r="ED512" s="5"/>
      <c r="EE512" s="5"/>
      <c r="EF512" s="5"/>
      <c r="EG512" s="5"/>
      <c r="EH512" s="5"/>
      <c r="EI512" s="5"/>
      <c r="EJ512" s="5"/>
      <c r="EK512" s="5"/>
      <c r="EL512" s="5"/>
      <c r="EM512" s="5"/>
      <c r="EN512" s="5"/>
      <c r="EO512" s="5"/>
      <c r="EP512" s="5"/>
      <c r="EQ512" s="5"/>
      <c r="ER512" s="5"/>
      <c r="ES512" s="5"/>
      <c r="ET512" s="5"/>
      <c r="EU512" s="5"/>
      <c r="EV512" s="5"/>
      <c r="EW512" s="5"/>
      <c r="EX512" s="5"/>
      <c r="EY512" s="5"/>
      <c r="EZ512" s="5"/>
      <c r="FA512" s="5"/>
      <c r="FB512" s="5"/>
      <c r="FC512" s="5"/>
      <c r="FD512" s="5"/>
      <c r="FE512" s="5"/>
      <c r="FF512" s="5"/>
      <c r="FG512" s="5"/>
      <c r="FH512" s="5"/>
      <c r="FI512" s="5"/>
      <c r="FJ512" s="5"/>
      <c r="FK512" s="5"/>
      <c r="FL512" s="5"/>
      <c r="FM512" s="5"/>
      <c r="FN512" s="5"/>
      <c r="FO512" s="5"/>
      <c r="FP512" s="5"/>
      <c r="FQ512" s="5"/>
      <c r="FR512" s="5"/>
      <c r="FS512" s="5"/>
      <c r="FT512" s="5"/>
      <c r="FU512" s="5"/>
      <c r="FV512" s="5"/>
      <c r="FW512" s="5"/>
      <c r="FX512" s="5"/>
      <c r="FY512" s="5"/>
      <c r="FZ512" s="5"/>
      <c r="GA512" s="5"/>
      <c r="GB512" s="5"/>
      <c r="GC512" s="5"/>
      <c r="GD512" s="5"/>
      <c r="GE512" s="5"/>
      <c r="GF512" s="5"/>
      <c r="GG512" s="5"/>
      <c r="GH512" s="5"/>
      <c r="GI512" s="5"/>
      <c r="GJ512" s="5"/>
      <c r="GK512" s="5"/>
      <c r="GL512" s="5"/>
      <c r="GM512" s="5"/>
      <c r="GN512" s="5"/>
      <c r="GO512" s="5"/>
      <c r="GP512" s="5"/>
      <c r="GQ512" s="5"/>
      <c r="GR512" s="5"/>
      <c r="GS512" s="5"/>
      <c r="GT512" s="5"/>
      <c r="GU512" s="5"/>
      <c r="GV512" s="5"/>
      <c r="GW512" s="5"/>
      <c r="GX512" s="5"/>
      <c r="GY512" s="5"/>
      <c r="GZ512" s="5"/>
      <c r="HA512" s="5"/>
      <c r="HB512" s="5"/>
      <c r="HC512" s="5"/>
      <c r="HD512" s="5"/>
      <c r="HE512" s="5"/>
      <c r="HF512" s="5"/>
      <c r="HG512" s="5"/>
      <c r="HH512" s="5"/>
      <c r="HI512" s="5"/>
      <c r="HJ512" s="5"/>
      <c r="HK512" s="5"/>
      <c r="HL512" s="5"/>
      <c r="HM512" s="5"/>
      <c r="HN512" s="5"/>
      <c r="HO512" s="5"/>
    </row>
    <row r="513" spans="10:223"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  <c r="DX513" s="5"/>
      <c r="DY513" s="5"/>
      <c r="DZ513" s="5"/>
      <c r="EA513" s="5"/>
      <c r="EB513" s="5"/>
      <c r="EC513" s="5"/>
      <c r="ED513" s="5"/>
      <c r="EE513" s="5"/>
      <c r="EF513" s="5"/>
      <c r="EG513" s="5"/>
      <c r="EH513" s="5"/>
      <c r="EI513" s="5"/>
      <c r="EJ513" s="5"/>
      <c r="EK513" s="5"/>
      <c r="EL513" s="5"/>
      <c r="EM513" s="5"/>
      <c r="EN513" s="5"/>
      <c r="EO513" s="5"/>
      <c r="EP513" s="5"/>
      <c r="EQ513" s="5"/>
      <c r="ER513" s="5"/>
      <c r="ES513" s="5"/>
      <c r="ET513" s="5"/>
      <c r="EU513" s="5"/>
      <c r="EV513" s="5"/>
      <c r="EW513" s="5"/>
      <c r="EX513" s="5"/>
      <c r="EY513" s="5"/>
      <c r="EZ513" s="5"/>
      <c r="FA513" s="5"/>
      <c r="FB513" s="5"/>
      <c r="FC513" s="5"/>
      <c r="FD513" s="5"/>
      <c r="FE513" s="5"/>
      <c r="FF513" s="5"/>
      <c r="FG513" s="5"/>
      <c r="FH513" s="5"/>
      <c r="FI513" s="5"/>
      <c r="FJ513" s="5"/>
      <c r="FK513" s="5"/>
      <c r="FL513" s="5"/>
      <c r="FM513" s="5"/>
      <c r="FN513" s="5"/>
      <c r="FO513" s="5"/>
      <c r="FP513" s="5"/>
      <c r="FQ513" s="5"/>
      <c r="FR513" s="5"/>
      <c r="FS513" s="5"/>
      <c r="FT513" s="5"/>
      <c r="FU513" s="5"/>
      <c r="FV513" s="5"/>
      <c r="FW513" s="5"/>
      <c r="FX513" s="5"/>
      <c r="FY513" s="5"/>
      <c r="FZ513" s="5"/>
      <c r="GA513" s="5"/>
      <c r="GB513" s="5"/>
      <c r="GC513" s="5"/>
      <c r="GD513" s="5"/>
      <c r="GE513" s="5"/>
      <c r="GF513" s="5"/>
      <c r="GG513" s="5"/>
      <c r="GH513" s="5"/>
      <c r="GI513" s="5"/>
      <c r="GJ513" s="5"/>
      <c r="GK513" s="5"/>
      <c r="GL513" s="5"/>
      <c r="GM513" s="5"/>
      <c r="GN513" s="5"/>
      <c r="GO513" s="5"/>
      <c r="GP513" s="5"/>
      <c r="GQ513" s="5"/>
      <c r="GR513" s="5"/>
      <c r="GS513" s="5"/>
      <c r="GT513" s="5"/>
      <c r="GU513" s="5"/>
      <c r="GV513" s="5"/>
      <c r="GW513" s="5"/>
      <c r="GX513" s="5"/>
      <c r="GY513" s="5"/>
      <c r="GZ513" s="5"/>
      <c r="HA513" s="5"/>
      <c r="HB513" s="5"/>
      <c r="HC513" s="5"/>
      <c r="HD513" s="5"/>
      <c r="HE513" s="5"/>
      <c r="HF513" s="5"/>
      <c r="HG513" s="5"/>
      <c r="HH513" s="5"/>
      <c r="HI513" s="5"/>
      <c r="HJ513" s="5"/>
      <c r="HK513" s="5"/>
      <c r="HL513" s="5"/>
      <c r="HM513" s="5"/>
      <c r="HN513" s="5"/>
      <c r="HO513" s="5"/>
    </row>
    <row r="514" spans="10:223"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  <c r="EE514" s="5"/>
      <c r="EF514" s="5"/>
      <c r="EG514" s="5"/>
      <c r="EH514" s="5"/>
      <c r="EI514" s="5"/>
      <c r="EJ514" s="5"/>
      <c r="EK514" s="5"/>
      <c r="EL514" s="5"/>
      <c r="EM514" s="5"/>
      <c r="EN514" s="5"/>
      <c r="EO514" s="5"/>
      <c r="EP514" s="5"/>
      <c r="EQ514" s="5"/>
      <c r="ER514" s="5"/>
      <c r="ES514" s="5"/>
      <c r="ET514" s="5"/>
      <c r="EU514" s="5"/>
      <c r="EV514" s="5"/>
      <c r="EW514" s="5"/>
      <c r="EX514" s="5"/>
      <c r="EY514" s="5"/>
      <c r="EZ514" s="5"/>
      <c r="FA514" s="5"/>
      <c r="FB514" s="5"/>
      <c r="FC514" s="5"/>
      <c r="FD514" s="5"/>
      <c r="FE514" s="5"/>
      <c r="FF514" s="5"/>
      <c r="FG514" s="5"/>
      <c r="FH514" s="5"/>
      <c r="FI514" s="5"/>
      <c r="FJ514" s="5"/>
      <c r="FK514" s="5"/>
      <c r="FL514" s="5"/>
      <c r="FM514" s="5"/>
      <c r="FN514" s="5"/>
      <c r="FO514" s="5"/>
      <c r="FP514" s="5"/>
      <c r="FQ514" s="5"/>
      <c r="FR514" s="5"/>
      <c r="FS514" s="5"/>
      <c r="FT514" s="5"/>
      <c r="FU514" s="5"/>
      <c r="FV514" s="5"/>
      <c r="FW514" s="5"/>
      <c r="FX514" s="5"/>
      <c r="FY514" s="5"/>
      <c r="FZ514" s="5"/>
      <c r="GA514" s="5"/>
      <c r="GB514" s="5"/>
      <c r="GC514" s="5"/>
      <c r="GD514" s="5"/>
      <c r="GE514" s="5"/>
      <c r="GF514" s="5"/>
      <c r="GG514" s="5"/>
      <c r="GH514" s="5"/>
      <c r="GI514" s="5"/>
      <c r="GJ514" s="5"/>
      <c r="GK514" s="5"/>
      <c r="GL514" s="5"/>
      <c r="GM514" s="5"/>
      <c r="GN514" s="5"/>
      <c r="GO514" s="5"/>
      <c r="GP514" s="5"/>
      <c r="GQ514" s="5"/>
      <c r="GR514" s="5"/>
      <c r="GS514" s="5"/>
      <c r="GT514" s="5"/>
      <c r="GU514" s="5"/>
      <c r="GV514" s="5"/>
      <c r="GW514" s="5"/>
      <c r="GX514" s="5"/>
      <c r="GY514" s="5"/>
      <c r="GZ514" s="5"/>
      <c r="HA514" s="5"/>
      <c r="HB514" s="5"/>
      <c r="HC514" s="5"/>
      <c r="HD514" s="5"/>
      <c r="HE514" s="5"/>
      <c r="HF514" s="5"/>
      <c r="HG514" s="5"/>
      <c r="HH514" s="5"/>
      <c r="HI514" s="5"/>
      <c r="HJ514" s="5"/>
      <c r="HK514" s="5"/>
      <c r="HL514" s="5"/>
      <c r="HM514" s="5"/>
      <c r="HN514" s="5"/>
      <c r="HO514" s="5"/>
    </row>
    <row r="515" spans="10:223"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  <c r="DX515" s="5"/>
      <c r="DY515" s="5"/>
      <c r="DZ515" s="5"/>
      <c r="EA515" s="5"/>
      <c r="EB515" s="5"/>
      <c r="EC515" s="5"/>
      <c r="ED515" s="5"/>
      <c r="EE515" s="5"/>
      <c r="EF515" s="5"/>
      <c r="EG515" s="5"/>
      <c r="EH515" s="5"/>
      <c r="EI515" s="5"/>
      <c r="EJ515" s="5"/>
      <c r="EK515" s="5"/>
      <c r="EL515" s="5"/>
      <c r="EM515" s="5"/>
      <c r="EN515" s="5"/>
      <c r="EO515" s="5"/>
      <c r="EP515" s="5"/>
      <c r="EQ515" s="5"/>
      <c r="ER515" s="5"/>
      <c r="ES515" s="5"/>
      <c r="ET515" s="5"/>
      <c r="EU515" s="5"/>
      <c r="EV515" s="5"/>
      <c r="EW515" s="5"/>
      <c r="EX515" s="5"/>
      <c r="EY515" s="5"/>
      <c r="EZ515" s="5"/>
      <c r="FA515" s="5"/>
      <c r="FB515" s="5"/>
      <c r="FC515" s="5"/>
      <c r="FD515" s="5"/>
      <c r="FE515" s="5"/>
      <c r="FF515" s="5"/>
      <c r="FG515" s="5"/>
      <c r="FH515" s="5"/>
      <c r="FI515" s="5"/>
      <c r="FJ515" s="5"/>
      <c r="FK515" s="5"/>
      <c r="FL515" s="5"/>
      <c r="FM515" s="5"/>
      <c r="FN515" s="5"/>
      <c r="FO515" s="5"/>
      <c r="FP515" s="5"/>
      <c r="FQ515" s="5"/>
      <c r="FR515" s="5"/>
      <c r="FS515" s="5"/>
      <c r="FT515" s="5"/>
      <c r="FU515" s="5"/>
      <c r="FV515" s="5"/>
      <c r="FW515" s="5"/>
      <c r="FX515" s="5"/>
      <c r="FY515" s="5"/>
      <c r="FZ515" s="5"/>
      <c r="GA515" s="5"/>
      <c r="GB515" s="5"/>
      <c r="GC515" s="5"/>
      <c r="GD515" s="5"/>
      <c r="GE515" s="5"/>
      <c r="GF515" s="5"/>
      <c r="GG515" s="5"/>
      <c r="GH515" s="5"/>
      <c r="GI515" s="5"/>
      <c r="GJ515" s="5"/>
      <c r="GK515" s="5"/>
      <c r="GL515" s="5"/>
      <c r="GM515" s="5"/>
      <c r="GN515" s="5"/>
      <c r="GO515" s="5"/>
      <c r="GP515" s="5"/>
      <c r="GQ515" s="5"/>
      <c r="GR515" s="5"/>
      <c r="GS515" s="5"/>
      <c r="GT515" s="5"/>
      <c r="GU515" s="5"/>
      <c r="GV515" s="5"/>
      <c r="GW515" s="5"/>
      <c r="GX515" s="5"/>
      <c r="GY515" s="5"/>
      <c r="GZ515" s="5"/>
      <c r="HA515" s="5"/>
      <c r="HB515" s="5"/>
      <c r="HC515" s="5"/>
      <c r="HD515" s="5"/>
      <c r="HE515" s="5"/>
      <c r="HF515" s="5"/>
      <c r="HG515" s="5"/>
      <c r="HH515" s="5"/>
      <c r="HI515" s="5"/>
      <c r="HJ515" s="5"/>
      <c r="HK515" s="5"/>
      <c r="HL515" s="5"/>
      <c r="HM515" s="5"/>
      <c r="HN515" s="5"/>
      <c r="HO515" s="5"/>
    </row>
    <row r="516" spans="10:223"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  <c r="DX516" s="5"/>
      <c r="DY516" s="5"/>
      <c r="DZ516" s="5"/>
      <c r="EA516" s="5"/>
      <c r="EB516" s="5"/>
      <c r="EC516" s="5"/>
      <c r="ED516" s="5"/>
      <c r="EE516" s="5"/>
      <c r="EF516" s="5"/>
      <c r="EG516" s="5"/>
      <c r="EH516" s="5"/>
      <c r="EI516" s="5"/>
      <c r="EJ516" s="5"/>
      <c r="EK516" s="5"/>
      <c r="EL516" s="5"/>
      <c r="EM516" s="5"/>
      <c r="EN516" s="5"/>
      <c r="EO516" s="5"/>
      <c r="EP516" s="5"/>
      <c r="EQ516" s="5"/>
      <c r="ER516" s="5"/>
      <c r="ES516" s="5"/>
      <c r="ET516" s="5"/>
      <c r="EU516" s="5"/>
      <c r="EV516" s="5"/>
      <c r="EW516" s="5"/>
      <c r="EX516" s="5"/>
      <c r="EY516" s="5"/>
      <c r="EZ516" s="5"/>
      <c r="FA516" s="5"/>
      <c r="FB516" s="5"/>
      <c r="FC516" s="5"/>
      <c r="FD516" s="5"/>
      <c r="FE516" s="5"/>
      <c r="FF516" s="5"/>
      <c r="FG516" s="5"/>
      <c r="FH516" s="5"/>
      <c r="FI516" s="5"/>
      <c r="FJ516" s="5"/>
      <c r="FK516" s="5"/>
      <c r="FL516" s="5"/>
      <c r="FM516" s="5"/>
      <c r="FN516" s="5"/>
      <c r="FO516" s="5"/>
      <c r="FP516" s="5"/>
      <c r="FQ516" s="5"/>
      <c r="FR516" s="5"/>
      <c r="FS516" s="5"/>
      <c r="FT516" s="5"/>
      <c r="FU516" s="5"/>
      <c r="FV516" s="5"/>
      <c r="FW516" s="5"/>
      <c r="FX516" s="5"/>
      <c r="FY516" s="5"/>
      <c r="FZ516" s="5"/>
      <c r="GA516" s="5"/>
      <c r="GB516" s="5"/>
      <c r="GC516" s="5"/>
      <c r="GD516" s="5"/>
      <c r="GE516" s="5"/>
      <c r="GF516" s="5"/>
      <c r="GG516" s="5"/>
      <c r="GH516" s="5"/>
      <c r="GI516" s="5"/>
      <c r="GJ516" s="5"/>
      <c r="GK516" s="5"/>
      <c r="GL516" s="5"/>
      <c r="GM516" s="5"/>
      <c r="GN516" s="5"/>
      <c r="GO516" s="5"/>
      <c r="GP516" s="5"/>
      <c r="GQ516" s="5"/>
      <c r="GR516" s="5"/>
      <c r="GS516" s="5"/>
      <c r="GT516" s="5"/>
      <c r="GU516" s="5"/>
      <c r="GV516" s="5"/>
      <c r="GW516" s="5"/>
      <c r="GX516" s="5"/>
      <c r="GY516" s="5"/>
      <c r="GZ516" s="5"/>
      <c r="HA516" s="5"/>
      <c r="HB516" s="5"/>
      <c r="HC516" s="5"/>
      <c r="HD516" s="5"/>
      <c r="HE516" s="5"/>
      <c r="HF516" s="5"/>
      <c r="HG516" s="5"/>
      <c r="HH516" s="5"/>
      <c r="HI516" s="5"/>
      <c r="HJ516" s="5"/>
      <c r="HK516" s="5"/>
      <c r="HL516" s="5"/>
      <c r="HM516" s="5"/>
      <c r="HN516" s="5"/>
      <c r="HO516" s="5"/>
    </row>
    <row r="517" spans="10:223"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  <c r="DX517" s="5"/>
      <c r="DY517" s="5"/>
      <c r="DZ517" s="5"/>
      <c r="EA517" s="5"/>
      <c r="EB517" s="5"/>
      <c r="EC517" s="5"/>
      <c r="ED517" s="5"/>
      <c r="EE517" s="5"/>
      <c r="EF517" s="5"/>
      <c r="EG517" s="5"/>
      <c r="EH517" s="5"/>
      <c r="EI517" s="5"/>
      <c r="EJ517" s="5"/>
      <c r="EK517" s="5"/>
      <c r="EL517" s="5"/>
      <c r="EM517" s="5"/>
      <c r="EN517" s="5"/>
      <c r="EO517" s="5"/>
      <c r="EP517" s="5"/>
      <c r="EQ517" s="5"/>
      <c r="ER517" s="5"/>
      <c r="ES517" s="5"/>
      <c r="ET517" s="5"/>
      <c r="EU517" s="5"/>
      <c r="EV517" s="5"/>
      <c r="EW517" s="5"/>
      <c r="EX517" s="5"/>
      <c r="EY517" s="5"/>
      <c r="EZ517" s="5"/>
      <c r="FA517" s="5"/>
      <c r="FB517" s="5"/>
      <c r="FC517" s="5"/>
      <c r="FD517" s="5"/>
      <c r="FE517" s="5"/>
      <c r="FF517" s="5"/>
      <c r="FG517" s="5"/>
      <c r="FH517" s="5"/>
      <c r="FI517" s="5"/>
      <c r="FJ517" s="5"/>
      <c r="FK517" s="5"/>
      <c r="FL517" s="5"/>
      <c r="FM517" s="5"/>
      <c r="FN517" s="5"/>
      <c r="FO517" s="5"/>
      <c r="FP517" s="5"/>
      <c r="FQ517" s="5"/>
      <c r="FR517" s="5"/>
      <c r="FS517" s="5"/>
      <c r="FT517" s="5"/>
      <c r="FU517" s="5"/>
      <c r="FV517" s="5"/>
      <c r="FW517" s="5"/>
      <c r="FX517" s="5"/>
      <c r="FY517" s="5"/>
      <c r="FZ517" s="5"/>
      <c r="GA517" s="5"/>
      <c r="GB517" s="5"/>
      <c r="GC517" s="5"/>
      <c r="GD517" s="5"/>
      <c r="GE517" s="5"/>
      <c r="GF517" s="5"/>
      <c r="GG517" s="5"/>
      <c r="GH517" s="5"/>
      <c r="GI517" s="5"/>
      <c r="GJ517" s="5"/>
      <c r="GK517" s="5"/>
      <c r="GL517" s="5"/>
      <c r="GM517" s="5"/>
      <c r="GN517" s="5"/>
      <c r="GO517" s="5"/>
      <c r="GP517" s="5"/>
      <c r="GQ517" s="5"/>
      <c r="GR517" s="5"/>
      <c r="GS517" s="5"/>
      <c r="GT517" s="5"/>
      <c r="GU517" s="5"/>
      <c r="GV517" s="5"/>
      <c r="GW517" s="5"/>
      <c r="GX517" s="5"/>
      <c r="GY517" s="5"/>
      <c r="GZ517" s="5"/>
      <c r="HA517" s="5"/>
      <c r="HB517" s="5"/>
      <c r="HC517" s="5"/>
      <c r="HD517" s="5"/>
      <c r="HE517" s="5"/>
      <c r="HF517" s="5"/>
      <c r="HG517" s="5"/>
      <c r="HH517" s="5"/>
      <c r="HI517" s="5"/>
      <c r="HJ517" s="5"/>
      <c r="HK517" s="5"/>
      <c r="HL517" s="5"/>
      <c r="HM517" s="5"/>
      <c r="HN517" s="5"/>
      <c r="HO517" s="5"/>
    </row>
    <row r="518" spans="10:223"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  <c r="DX518" s="5"/>
      <c r="DY518" s="5"/>
      <c r="DZ518" s="5"/>
      <c r="EA518" s="5"/>
      <c r="EB518" s="5"/>
      <c r="EC518" s="5"/>
      <c r="ED518" s="5"/>
      <c r="EE518" s="5"/>
      <c r="EF518" s="5"/>
      <c r="EG518" s="5"/>
      <c r="EH518" s="5"/>
      <c r="EI518" s="5"/>
      <c r="EJ518" s="5"/>
      <c r="EK518" s="5"/>
      <c r="EL518" s="5"/>
      <c r="EM518" s="5"/>
      <c r="EN518" s="5"/>
      <c r="EO518" s="5"/>
      <c r="EP518" s="5"/>
      <c r="EQ518" s="5"/>
      <c r="ER518" s="5"/>
      <c r="ES518" s="5"/>
      <c r="ET518" s="5"/>
      <c r="EU518" s="5"/>
      <c r="EV518" s="5"/>
      <c r="EW518" s="5"/>
      <c r="EX518" s="5"/>
      <c r="EY518" s="5"/>
      <c r="EZ518" s="5"/>
      <c r="FA518" s="5"/>
      <c r="FB518" s="5"/>
      <c r="FC518" s="5"/>
      <c r="FD518" s="5"/>
      <c r="FE518" s="5"/>
      <c r="FF518" s="5"/>
      <c r="FG518" s="5"/>
      <c r="FH518" s="5"/>
      <c r="FI518" s="5"/>
      <c r="FJ518" s="5"/>
      <c r="FK518" s="5"/>
      <c r="FL518" s="5"/>
      <c r="FM518" s="5"/>
      <c r="FN518" s="5"/>
      <c r="FO518" s="5"/>
      <c r="FP518" s="5"/>
      <c r="FQ518" s="5"/>
      <c r="FR518" s="5"/>
      <c r="FS518" s="5"/>
      <c r="FT518" s="5"/>
      <c r="FU518" s="5"/>
      <c r="FV518" s="5"/>
      <c r="FW518" s="5"/>
      <c r="FX518" s="5"/>
      <c r="FY518" s="5"/>
      <c r="FZ518" s="5"/>
      <c r="GA518" s="5"/>
      <c r="GB518" s="5"/>
      <c r="GC518" s="5"/>
      <c r="GD518" s="5"/>
      <c r="GE518" s="5"/>
      <c r="GF518" s="5"/>
      <c r="GG518" s="5"/>
      <c r="GH518" s="5"/>
      <c r="GI518" s="5"/>
      <c r="GJ518" s="5"/>
      <c r="GK518" s="5"/>
      <c r="GL518" s="5"/>
      <c r="GM518" s="5"/>
      <c r="GN518" s="5"/>
      <c r="GO518" s="5"/>
      <c r="GP518" s="5"/>
      <c r="GQ518" s="5"/>
      <c r="GR518" s="5"/>
      <c r="GS518" s="5"/>
      <c r="GT518" s="5"/>
      <c r="GU518" s="5"/>
      <c r="GV518" s="5"/>
      <c r="GW518" s="5"/>
      <c r="GX518" s="5"/>
      <c r="GY518" s="5"/>
      <c r="GZ518" s="5"/>
      <c r="HA518" s="5"/>
      <c r="HB518" s="5"/>
      <c r="HC518" s="5"/>
      <c r="HD518" s="5"/>
      <c r="HE518" s="5"/>
      <c r="HF518" s="5"/>
      <c r="HG518" s="5"/>
      <c r="HH518" s="5"/>
      <c r="HI518" s="5"/>
      <c r="HJ518" s="5"/>
      <c r="HK518" s="5"/>
      <c r="HL518" s="5"/>
      <c r="HM518" s="5"/>
      <c r="HN518" s="5"/>
      <c r="HO518" s="5"/>
    </row>
    <row r="519" spans="10:223"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  <c r="EE519" s="5"/>
      <c r="EF519" s="5"/>
      <c r="EG519" s="5"/>
      <c r="EH519" s="5"/>
      <c r="EI519" s="5"/>
      <c r="EJ519" s="5"/>
      <c r="EK519" s="5"/>
      <c r="EL519" s="5"/>
      <c r="EM519" s="5"/>
      <c r="EN519" s="5"/>
      <c r="EO519" s="5"/>
      <c r="EP519" s="5"/>
      <c r="EQ519" s="5"/>
      <c r="ER519" s="5"/>
      <c r="ES519" s="5"/>
      <c r="ET519" s="5"/>
      <c r="EU519" s="5"/>
      <c r="EV519" s="5"/>
      <c r="EW519" s="5"/>
      <c r="EX519" s="5"/>
      <c r="EY519" s="5"/>
      <c r="EZ519" s="5"/>
      <c r="FA519" s="5"/>
      <c r="FB519" s="5"/>
      <c r="FC519" s="5"/>
      <c r="FD519" s="5"/>
      <c r="FE519" s="5"/>
      <c r="FF519" s="5"/>
      <c r="FG519" s="5"/>
      <c r="FH519" s="5"/>
      <c r="FI519" s="5"/>
      <c r="FJ519" s="5"/>
      <c r="FK519" s="5"/>
      <c r="FL519" s="5"/>
      <c r="FM519" s="5"/>
      <c r="FN519" s="5"/>
      <c r="FO519" s="5"/>
      <c r="FP519" s="5"/>
      <c r="FQ519" s="5"/>
      <c r="FR519" s="5"/>
      <c r="FS519" s="5"/>
      <c r="FT519" s="5"/>
      <c r="FU519" s="5"/>
      <c r="FV519" s="5"/>
      <c r="FW519" s="5"/>
      <c r="FX519" s="5"/>
      <c r="FY519" s="5"/>
      <c r="FZ519" s="5"/>
      <c r="GA519" s="5"/>
      <c r="GB519" s="5"/>
      <c r="GC519" s="5"/>
      <c r="GD519" s="5"/>
      <c r="GE519" s="5"/>
      <c r="GF519" s="5"/>
      <c r="GG519" s="5"/>
      <c r="GH519" s="5"/>
      <c r="GI519" s="5"/>
      <c r="GJ519" s="5"/>
      <c r="GK519" s="5"/>
      <c r="GL519" s="5"/>
      <c r="GM519" s="5"/>
      <c r="GN519" s="5"/>
      <c r="GO519" s="5"/>
      <c r="GP519" s="5"/>
      <c r="GQ519" s="5"/>
      <c r="GR519" s="5"/>
      <c r="GS519" s="5"/>
      <c r="GT519" s="5"/>
      <c r="GU519" s="5"/>
      <c r="GV519" s="5"/>
      <c r="GW519" s="5"/>
      <c r="GX519" s="5"/>
      <c r="GY519" s="5"/>
      <c r="GZ519" s="5"/>
      <c r="HA519" s="5"/>
      <c r="HB519" s="5"/>
      <c r="HC519" s="5"/>
      <c r="HD519" s="5"/>
      <c r="HE519" s="5"/>
      <c r="HF519" s="5"/>
      <c r="HG519" s="5"/>
      <c r="HH519" s="5"/>
      <c r="HI519" s="5"/>
      <c r="HJ519" s="5"/>
      <c r="HK519" s="5"/>
      <c r="HL519" s="5"/>
      <c r="HM519" s="5"/>
      <c r="HN519" s="5"/>
      <c r="HO519" s="5"/>
    </row>
    <row r="520" spans="10:223"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  <c r="DX520" s="5"/>
      <c r="DY520" s="5"/>
      <c r="DZ520" s="5"/>
      <c r="EA520" s="5"/>
      <c r="EB520" s="5"/>
      <c r="EC520" s="5"/>
      <c r="ED520" s="5"/>
      <c r="EE520" s="5"/>
      <c r="EF520" s="5"/>
      <c r="EG520" s="5"/>
      <c r="EH520" s="5"/>
      <c r="EI520" s="5"/>
      <c r="EJ520" s="5"/>
      <c r="EK520" s="5"/>
      <c r="EL520" s="5"/>
      <c r="EM520" s="5"/>
      <c r="EN520" s="5"/>
      <c r="EO520" s="5"/>
      <c r="EP520" s="5"/>
      <c r="EQ520" s="5"/>
      <c r="ER520" s="5"/>
      <c r="ES520" s="5"/>
      <c r="ET520" s="5"/>
      <c r="EU520" s="5"/>
      <c r="EV520" s="5"/>
      <c r="EW520" s="5"/>
      <c r="EX520" s="5"/>
      <c r="EY520" s="5"/>
      <c r="EZ520" s="5"/>
      <c r="FA520" s="5"/>
      <c r="FB520" s="5"/>
      <c r="FC520" s="5"/>
      <c r="FD520" s="5"/>
      <c r="FE520" s="5"/>
      <c r="FF520" s="5"/>
      <c r="FG520" s="5"/>
      <c r="FH520" s="5"/>
      <c r="FI520" s="5"/>
      <c r="FJ520" s="5"/>
      <c r="FK520" s="5"/>
      <c r="FL520" s="5"/>
      <c r="FM520" s="5"/>
      <c r="FN520" s="5"/>
      <c r="FO520" s="5"/>
      <c r="FP520" s="5"/>
      <c r="FQ520" s="5"/>
      <c r="FR520" s="5"/>
      <c r="FS520" s="5"/>
      <c r="FT520" s="5"/>
      <c r="FU520" s="5"/>
      <c r="FV520" s="5"/>
      <c r="FW520" s="5"/>
      <c r="FX520" s="5"/>
      <c r="FY520" s="5"/>
      <c r="FZ520" s="5"/>
      <c r="GA520" s="5"/>
      <c r="GB520" s="5"/>
      <c r="GC520" s="5"/>
      <c r="GD520" s="5"/>
      <c r="GE520" s="5"/>
      <c r="GF520" s="5"/>
      <c r="GG520" s="5"/>
      <c r="GH520" s="5"/>
      <c r="GI520" s="5"/>
      <c r="GJ520" s="5"/>
      <c r="GK520" s="5"/>
      <c r="GL520" s="5"/>
      <c r="GM520" s="5"/>
      <c r="GN520" s="5"/>
      <c r="GO520" s="5"/>
      <c r="GP520" s="5"/>
      <c r="GQ520" s="5"/>
      <c r="GR520" s="5"/>
      <c r="GS520" s="5"/>
      <c r="GT520" s="5"/>
      <c r="GU520" s="5"/>
      <c r="GV520" s="5"/>
      <c r="GW520" s="5"/>
      <c r="GX520" s="5"/>
      <c r="GY520" s="5"/>
      <c r="GZ520" s="5"/>
      <c r="HA520" s="5"/>
      <c r="HB520" s="5"/>
      <c r="HC520" s="5"/>
      <c r="HD520" s="5"/>
      <c r="HE520" s="5"/>
      <c r="HF520" s="5"/>
      <c r="HG520" s="5"/>
      <c r="HH520" s="5"/>
      <c r="HI520" s="5"/>
      <c r="HJ520" s="5"/>
      <c r="HK520" s="5"/>
      <c r="HL520" s="5"/>
      <c r="HM520" s="5"/>
      <c r="HN520" s="5"/>
      <c r="HO520" s="5"/>
    </row>
    <row r="521" spans="10:223"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  <c r="DX521" s="5"/>
      <c r="DY521" s="5"/>
      <c r="DZ521" s="5"/>
      <c r="EA521" s="5"/>
      <c r="EB521" s="5"/>
      <c r="EC521" s="5"/>
      <c r="ED521" s="5"/>
      <c r="EE521" s="5"/>
      <c r="EF521" s="5"/>
      <c r="EG521" s="5"/>
      <c r="EH521" s="5"/>
      <c r="EI521" s="5"/>
      <c r="EJ521" s="5"/>
      <c r="EK521" s="5"/>
      <c r="EL521" s="5"/>
      <c r="EM521" s="5"/>
      <c r="EN521" s="5"/>
      <c r="EO521" s="5"/>
      <c r="EP521" s="5"/>
      <c r="EQ521" s="5"/>
      <c r="ER521" s="5"/>
      <c r="ES521" s="5"/>
      <c r="ET521" s="5"/>
      <c r="EU521" s="5"/>
      <c r="EV521" s="5"/>
      <c r="EW521" s="5"/>
      <c r="EX521" s="5"/>
      <c r="EY521" s="5"/>
      <c r="EZ521" s="5"/>
      <c r="FA521" s="5"/>
      <c r="FB521" s="5"/>
      <c r="FC521" s="5"/>
      <c r="FD521" s="5"/>
      <c r="FE521" s="5"/>
      <c r="FF521" s="5"/>
      <c r="FG521" s="5"/>
      <c r="FH521" s="5"/>
      <c r="FI521" s="5"/>
      <c r="FJ521" s="5"/>
      <c r="FK521" s="5"/>
      <c r="FL521" s="5"/>
      <c r="FM521" s="5"/>
      <c r="FN521" s="5"/>
      <c r="FO521" s="5"/>
      <c r="FP521" s="5"/>
      <c r="FQ521" s="5"/>
      <c r="FR521" s="5"/>
      <c r="FS521" s="5"/>
      <c r="FT521" s="5"/>
      <c r="FU521" s="5"/>
      <c r="FV521" s="5"/>
      <c r="FW521" s="5"/>
      <c r="FX521" s="5"/>
      <c r="FY521" s="5"/>
      <c r="FZ521" s="5"/>
      <c r="GA521" s="5"/>
      <c r="GB521" s="5"/>
      <c r="GC521" s="5"/>
      <c r="GD521" s="5"/>
      <c r="GE521" s="5"/>
      <c r="GF521" s="5"/>
      <c r="GG521" s="5"/>
      <c r="GH521" s="5"/>
      <c r="GI521" s="5"/>
      <c r="GJ521" s="5"/>
      <c r="GK521" s="5"/>
      <c r="GL521" s="5"/>
      <c r="GM521" s="5"/>
      <c r="GN521" s="5"/>
      <c r="GO521" s="5"/>
      <c r="GP521" s="5"/>
      <c r="GQ521" s="5"/>
      <c r="GR521" s="5"/>
      <c r="GS521" s="5"/>
      <c r="GT521" s="5"/>
      <c r="GU521" s="5"/>
      <c r="GV521" s="5"/>
      <c r="GW521" s="5"/>
      <c r="GX521" s="5"/>
      <c r="GY521" s="5"/>
      <c r="GZ521" s="5"/>
      <c r="HA521" s="5"/>
      <c r="HB521" s="5"/>
      <c r="HC521" s="5"/>
      <c r="HD521" s="5"/>
      <c r="HE521" s="5"/>
      <c r="HF521" s="5"/>
      <c r="HG521" s="5"/>
      <c r="HH521" s="5"/>
      <c r="HI521" s="5"/>
      <c r="HJ521" s="5"/>
      <c r="HK521" s="5"/>
      <c r="HL521" s="5"/>
      <c r="HM521" s="5"/>
      <c r="HN521" s="5"/>
      <c r="HO521" s="5"/>
    </row>
    <row r="522" spans="10:223"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  <c r="DX522" s="5"/>
      <c r="DY522" s="5"/>
      <c r="DZ522" s="5"/>
      <c r="EA522" s="5"/>
      <c r="EB522" s="5"/>
      <c r="EC522" s="5"/>
      <c r="ED522" s="5"/>
      <c r="EE522" s="5"/>
      <c r="EF522" s="5"/>
      <c r="EG522" s="5"/>
      <c r="EH522" s="5"/>
      <c r="EI522" s="5"/>
      <c r="EJ522" s="5"/>
      <c r="EK522" s="5"/>
      <c r="EL522" s="5"/>
      <c r="EM522" s="5"/>
      <c r="EN522" s="5"/>
      <c r="EO522" s="5"/>
      <c r="EP522" s="5"/>
      <c r="EQ522" s="5"/>
      <c r="ER522" s="5"/>
      <c r="ES522" s="5"/>
      <c r="ET522" s="5"/>
      <c r="EU522" s="5"/>
      <c r="EV522" s="5"/>
      <c r="EW522" s="5"/>
      <c r="EX522" s="5"/>
      <c r="EY522" s="5"/>
      <c r="EZ522" s="5"/>
      <c r="FA522" s="5"/>
      <c r="FB522" s="5"/>
      <c r="FC522" s="5"/>
      <c r="FD522" s="5"/>
      <c r="FE522" s="5"/>
      <c r="FF522" s="5"/>
      <c r="FG522" s="5"/>
      <c r="FH522" s="5"/>
      <c r="FI522" s="5"/>
      <c r="FJ522" s="5"/>
      <c r="FK522" s="5"/>
      <c r="FL522" s="5"/>
      <c r="FM522" s="5"/>
      <c r="FN522" s="5"/>
      <c r="FO522" s="5"/>
      <c r="FP522" s="5"/>
      <c r="FQ522" s="5"/>
      <c r="FR522" s="5"/>
      <c r="FS522" s="5"/>
      <c r="FT522" s="5"/>
      <c r="FU522" s="5"/>
      <c r="FV522" s="5"/>
      <c r="FW522" s="5"/>
      <c r="FX522" s="5"/>
      <c r="FY522" s="5"/>
      <c r="FZ522" s="5"/>
      <c r="GA522" s="5"/>
      <c r="GB522" s="5"/>
      <c r="GC522" s="5"/>
      <c r="GD522" s="5"/>
      <c r="GE522" s="5"/>
      <c r="GF522" s="5"/>
      <c r="GG522" s="5"/>
      <c r="GH522" s="5"/>
      <c r="GI522" s="5"/>
      <c r="GJ522" s="5"/>
      <c r="GK522" s="5"/>
      <c r="GL522" s="5"/>
      <c r="GM522" s="5"/>
      <c r="GN522" s="5"/>
      <c r="GO522" s="5"/>
      <c r="GP522" s="5"/>
      <c r="GQ522" s="5"/>
      <c r="GR522" s="5"/>
      <c r="GS522" s="5"/>
      <c r="GT522" s="5"/>
      <c r="GU522" s="5"/>
      <c r="GV522" s="5"/>
      <c r="GW522" s="5"/>
      <c r="GX522" s="5"/>
      <c r="GY522" s="5"/>
      <c r="GZ522" s="5"/>
      <c r="HA522" s="5"/>
      <c r="HB522" s="5"/>
      <c r="HC522" s="5"/>
      <c r="HD522" s="5"/>
      <c r="HE522" s="5"/>
      <c r="HF522" s="5"/>
      <c r="HG522" s="5"/>
      <c r="HH522" s="5"/>
      <c r="HI522" s="5"/>
      <c r="HJ522" s="5"/>
      <c r="HK522" s="5"/>
      <c r="HL522" s="5"/>
      <c r="HM522" s="5"/>
      <c r="HN522" s="5"/>
      <c r="HO522" s="5"/>
    </row>
    <row r="523" spans="10:223"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  <c r="DX523" s="5"/>
      <c r="DY523" s="5"/>
      <c r="DZ523" s="5"/>
      <c r="EA523" s="5"/>
      <c r="EB523" s="5"/>
      <c r="EC523" s="5"/>
      <c r="ED523" s="5"/>
      <c r="EE523" s="5"/>
      <c r="EF523" s="5"/>
      <c r="EG523" s="5"/>
      <c r="EH523" s="5"/>
      <c r="EI523" s="5"/>
      <c r="EJ523" s="5"/>
      <c r="EK523" s="5"/>
      <c r="EL523" s="5"/>
      <c r="EM523" s="5"/>
      <c r="EN523" s="5"/>
      <c r="EO523" s="5"/>
      <c r="EP523" s="5"/>
      <c r="EQ523" s="5"/>
      <c r="ER523" s="5"/>
      <c r="ES523" s="5"/>
      <c r="ET523" s="5"/>
      <c r="EU523" s="5"/>
      <c r="EV523" s="5"/>
      <c r="EW523" s="5"/>
      <c r="EX523" s="5"/>
      <c r="EY523" s="5"/>
      <c r="EZ523" s="5"/>
      <c r="FA523" s="5"/>
      <c r="FB523" s="5"/>
      <c r="FC523" s="5"/>
      <c r="FD523" s="5"/>
      <c r="FE523" s="5"/>
      <c r="FF523" s="5"/>
      <c r="FG523" s="5"/>
      <c r="FH523" s="5"/>
      <c r="FI523" s="5"/>
      <c r="FJ523" s="5"/>
      <c r="FK523" s="5"/>
      <c r="FL523" s="5"/>
      <c r="FM523" s="5"/>
      <c r="FN523" s="5"/>
      <c r="FO523" s="5"/>
      <c r="FP523" s="5"/>
      <c r="FQ523" s="5"/>
      <c r="FR523" s="5"/>
      <c r="FS523" s="5"/>
      <c r="FT523" s="5"/>
      <c r="FU523" s="5"/>
      <c r="FV523" s="5"/>
      <c r="FW523" s="5"/>
      <c r="FX523" s="5"/>
      <c r="FY523" s="5"/>
      <c r="FZ523" s="5"/>
      <c r="GA523" s="5"/>
      <c r="GB523" s="5"/>
      <c r="GC523" s="5"/>
      <c r="GD523" s="5"/>
      <c r="GE523" s="5"/>
      <c r="GF523" s="5"/>
      <c r="GG523" s="5"/>
      <c r="GH523" s="5"/>
      <c r="GI523" s="5"/>
      <c r="GJ523" s="5"/>
      <c r="GK523" s="5"/>
      <c r="GL523" s="5"/>
      <c r="GM523" s="5"/>
      <c r="GN523" s="5"/>
      <c r="GO523" s="5"/>
      <c r="GP523" s="5"/>
      <c r="GQ523" s="5"/>
      <c r="GR523" s="5"/>
      <c r="GS523" s="5"/>
      <c r="GT523" s="5"/>
      <c r="GU523" s="5"/>
      <c r="GV523" s="5"/>
      <c r="GW523" s="5"/>
      <c r="GX523" s="5"/>
      <c r="GY523" s="5"/>
      <c r="GZ523" s="5"/>
      <c r="HA523" s="5"/>
      <c r="HB523" s="5"/>
      <c r="HC523" s="5"/>
      <c r="HD523" s="5"/>
      <c r="HE523" s="5"/>
      <c r="HF523" s="5"/>
      <c r="HG523" s="5"/>
      <c r="HH523" s="5"/>
      <c r="HI523" s="5"/>
      <c r="HJ523" s="5"/>
      <c r="HK523" s="5"/>
      <c r="HL523" s="5"/>
      <c r="HM523" s="5"/>
      <c r="HN523" s="5"/>
      <c r="HO523" s="5"/>
    </row>
    <row r="524" spans="10:223"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  <c r="DX524" s="5"/>
      <c r="DY524" s="5"/>
      <c r="DZ524" s="5"/>
      <c r="EA524" s="5"/>
      <c r="EB524" s="5"/>
      <c r="EC524" s="5"/>
      <c r="ED524" s="5"/>
      <c r="EE524" s="5"/>
      <c r="EF524" s="5"/>
      <c r="EG524" s="5"/>
      <c r="EH524" s="5"/>
      <c r="EI524" s="5"/>
      <c r="EJ524" s="5"/>
      <c r="EK524" s="5"/>
      <c r="EL524" s="5"/>
      <c r="EM524" s="5"/>
      <c r="EN524" s="5"/>
      <c r="EO524" s="5"/>
      <c r="EP524" s="5"/>
      <c r="EQ524" s="5"/>
      <c r="ER524" s="5"/>
      <c r="ES524" s="5"/>
      <c r="ET524" s="5"/>
      <c r="EU524" s="5"/>
      <c r="EV524" s="5"/>
      <c r="EW524" s="5"/>
      <c r="EX524" s="5"/>
      <c r="EY524" s="5"/>
      <c r="EZ524" s="5"/>
      <c r="FA524" s="5"/>
      <c r="FB524" s="5"/>
      <c r="FC524" s="5"/>
      <c r="FD524" s="5"/>
      <c r="FE524" s="5"/>
      <c r="FF524" s="5"/>
      <c r="FG524" s="5"/>
      <c r="FH524" s="5"/>
      <c r="FI524" s="5"/>
      <c r="FJ524" s="5"/>
      <c r="FK524" s="5"/>
      <c r="FL524" s="5"/>
      <c r="FM524" s="5"/>
      <c r="FN524" s="5"/>
      <c r="FO524" s="5"/>
      <c r="FP524" s="5"/>
      <c r="FQ524" s="5"/>
      <c r="FR524" s="5"/>
      <c r="FS524" s="5"/>
      <c r="FT524" s="5"/>
      <c r="FU524" s="5"/>
      <c r="FV524" s="5"/>
      <c r="FW524" s="5"/>
      <c r="FX524" s="5"/>
      <c r="FY524" s="5"/>
      <c r="FZ524" s="5"/>
      <c r="GA524" s="5"/>
      <c r="GB524" s="5"/>
      <c r="GC524" s="5"/>
      <c r="GD524" s="5"/>
      <c r="GE524" s="5"/>
      <c r="GF524" s="5"/>
      <c r="GG524" s="5"/>
      <c r="GH524" s="5"/>
      <c r="GI524" s="5"/>
      <c r="GJ524" s="5"/>
      <c r="GK524" s="5"/>
      <c r="GL524" s="5"/>
      <c r="GM524" s="5"/>
      <c r="GN524" s="5"/>
      <c r="GO524" s="5"/>
      <c r="GP524" s="5"/>
      <c r="GQ524" s="5"/>
      <c r="GR524" s="5"/>
      <c r="GS524" s="5"/>
      <c r="GT524" s="5"/>
      <c r="GU524" s="5"/>
      <c r="GV524" s="5"/>
      <c r="GW524" s="5"/>
      <c r="GX524" s="5"/>
      <c r="GY524" s="5"/>
      <c r="GZ524" s="5"/>
      <c r="HA524" s="5"/>
      <c r="HB524" s="5"/>
      <c r="HC524" s="5"/>
      <c r="HD524" s="5"/>
      <c r="HE524" s="5"/>
      <c r="HF524" s="5"/>
      <c r="HG524" s="5"/>
      <c r="HH524" s="5"/>
      <c r="HI524" s="5"/>
      <c r="HJ524" s="5"/>
      <c r="HK524" s="5"/>
      <c r="HL524" s="5"/>
      <c r="HM524" s="5"/>
      <c r="HN524" s="5"/>
      <c r="HO524" s="5"/>
    </row>
    <row r="525" spans="10:223"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  <c r="DX525" s="5"/>
      <c r="DY525" s="5"/>
      <c r="DZ525" s="5"/>
      <c r="EA525" s="5"/>
      <c r="EB525" s="5"/>
      <c r="EC525" s="5"/>
      <c r="ED525" s="5"/>
      <c r="EE525" s="5"/>
      <c r="EF525" s="5"/>
      <c r="EG525" s="5"/>
      <c r="EH525" s="5"/>
      <c r="EI525" s="5"/>
      <c r="EJ525" s="5"/>
      <c r="EK525" s="5"/>
      <c r="EL525" s="5"/>
      <c r="EM525" s="5"/>
      <c r="EN525" s="5"/>
      <c r="EO525" s="5"/>
      <c r="EP525" s="5"/>
      <c r="EQ525" s="5"/>
      <c r="ER525" s="5"/>
      <c r="ES525" s="5"/>
      <c r="ET525" s="5"/>
      <c r="EU525" s="5"/>
      <c r="EV525" s="5"/>
      <c r="EW525" s="5"/>
      <c r="EX525" s="5"/>
      <c r="EY525" s="5"/>
      <c r="EZ525" s="5"/>
      <c r="FA525" s="5"/>
      <c r="FB525" s="5"/>
      <c r="FC525" s="5"/>
      <c r="FD525" s="5"/>
      <c r="FE525" s="5"/>
      <c r="FF525" s="5"/>
      <c r="FG525" s="5"/>
      <c r="FH525" s="5"/>
      <c r="FI525" s="5"/>
      <c r="FJ525" s="5"/>
      <c r="FK525" s="5"/>
      <c r="FL525" s="5"/>
      <c r="FM525" s="5"/>
      <c r="FN525" s="5"/>
      <c r="FO525" s="5"/>
      <c r="FP525" s="5"/>
      <c r="FQ525" s="5"/>
      <c r="FR525" s="5"/>
      <c r="FS525" s="5"/>
      <c r="FT525" s="5"/>
      <c r="FU525" s="5"/>
      <c r="FV525" s="5"/>
      <c r="FW525" s="5"/>
      <c r="FX525" s="5"/>
      <c r="FY525" s="5"/>
      <c r="FZ525" s="5"/>
      <c r="GA525" s="5"/>
      <c r="GB525" s="5"/>
      <c r="GC525" s="5"/>
      <c r="GD525" s="5"/>
      <c r="GE525" s="5"/>
      <c r="GF525" s="5"/>
      <c r="GG525" s="5"/>
      <c r="GH525" s="5"/>
      <c r="GI525" s="5"/>
      <c r="GJ525" s="5"/>
      <c r="GK525" s="5"/>
      <c r="GL525" s="5"/>
      <c r="GM525" s="5"/>
      <c r="GN525" s="5"/>
      <c r="GO525" s="5"/>
      <c r="GP525" s="5"/>
      <c r="GQ525" s="5"/>
      <c r="GR525" s="5"/>
      <c r="GS525" s="5"/>
      <c r="GT525" s="5"/>
      <c r="GU525" s="5"/>
      <c r="GV525" s="5"/>
      <c r="GW525" s="5"/>
      <c r="GX525" s="5"/>
      <c r="GY525" s="5"/>
      <c r="GZ525" s="5"/>
      <c r="HA525" s="5"/>
      <c r="HB525" s="5"/>
      <c r="HC525" s="5"/>
      <c r="HD525" s="5"/>
      <c r="HE525" s="5"/>
      <c r="HF525" s="5"/>
      <c r="HG525" s="5"/>
      <c r="HH525" s="5"/>
      <c r="HI525" s="5"/>
      <c r="HJ525" s="5"/>
      <c r="HK525" s="5"/>
      <c r="HL525" s="5"/>
      <c r="HM525" s="5"/>
      <c r="HN525" s="5"/>
      <c r="HO525" s="5"/>
    </row>
    <row r="526" spans="10:223"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  <c r="DX526" s="5"/>
      <c r="DY526" s="5"/>
      <c r="DZ526" s="5"/>
      <c r="EA526" s="5"/>
      <c r="EB526" s="5"/>
      <c r="EC526" s="5"/>
      <c r="ED526" s="5"/>
      <c r="EE526" s="5"/>
      <c r="EF526" s="5"/>
      <c r="EG526" s="5"/>
      <c r="EH526" s="5"/>
      <c r="EI526" s="5"/>
      <c r="EJ526" s="5"/>
      <c r="EK526" s="5"/>
      <c r="EL526" s="5"/>
      <c r="EM526" s="5"/>
      <c r="EN526" s="5"/>
      <c r="EO526" s="5"/>
      <c r="EP526" s="5"/>
      <c r="EQ526" s="5"/>
      <c r="ER526" s="5"/>
      <c r="ES526" s="5"/>
      <c r="ET526" s="5"/>
      <c r="EU526" s="5"/>
      <c r="EV526" s="5"/>
      <c r="EW526" s="5"/>
      <c r="EX526" s="5"/>
      <c r="EY526" s="5"/>
      <c r="EZ526" s="5"/>
      <c r="FA526" s="5"/>
      <c r="FB526" s="5"/>
      <c r="FC526" s="5"/>
      <c r="FD526" s="5"/>
      <c r="FE526" s="5"/>
      <c r="FF526" s="5"/>
      <c r="FG526" s="5"/>
      <c r="FH526" s="5"/>
      <c r="FI526" s="5"/>
      <c r="FJ526" s="5"/>
      <c r="FK526" s="5"/>
      <c r="FL526" s="5"/>
      <c r="FM526" s="5"/>
      <c r="FN526" s="5"/>
      <c r="FO526" s="5"/>
      <c r="FP526" s="5"/>
      <c r="FQ526" s="5"/>
      <c r="FR526" s="5"/>
      <c r="FS526" s="5"/>
      <c r="FT526" s="5"/>
      <c r="FU526" s="5"/>
      <c r="FV526" s="5"/>
      <c r="FW526" s="5"/>
      <c r="FX526" s="5"/>
      <c r="FY526" s="5"/>
      <c r="FZ526" s="5"/>
      <c r="GA526" s="5"/>
      <c r="GB526" s="5"/>
      <c r="GC526" s="5"/>
      <c r="GD526" s="5"/>
      <c r="GE526" s="5"/>
      <c r="GF526" s="5"/>
      <c r="GG526" s="5"/>
      <c r="GH526" s="5"/>
      <c r="GI526" s="5"/>
      <c r="GJ526" s="5"/>
      <c r="GK526" s="5"/>
      <c r="GL526" s="5"/>
      <c r="GM526" s="5"/>
      <c r="GN526" s="5"/>
      <c r="GO526" s="5"/>
      <c r="GP526" s="5"/>
      <c r="GQ526" s="5"/>
      <c r="GR526" s="5"/>
      <c r="GS526" s="5"/>
      <c r="GT526" s="5"/>
      <c r="GU526" s="5"/>
      <c r="GV526" s="5"/>
      <c r="GW526" s="5"/>
      <c r="GX526" s="5"/>
      <c r="GY526" s="5"/>
      <c r="GZ526" s="5"/>
      <c r="HA526" s="5"/>
      <c r="HB526" s="5"/>
      <c r="HC526" s="5"/>
      <c r="HD526" s="5"/>
      <c r="HE526" s="5"/>
      <c r="HF526" s="5"/>
      <c r="HG526" s="5"/>
      <c r="HH526" s="5"/>
      <c r="HI526" s="5"/>
      <c r="HJ526" s="5"/>
      <c r="HK526" s="5"/>
      <c r="HL526" s="5"/>
      <c r="HM526" s="5"/>
      <c r="HN526" s="5"/>
      <c r="HO526" s="5"/>
    </row>
    <row r="527" spans="10:223"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  <c r="EC527" s="5"/>
      <c r="ED527" s="5"/>
      <c r="EE527" s="5"/>
      <c r="EF527" s="5"/>
      <c r="EG527" s="5"/>
      <c r="EH527" s="5"/>
      <c r="EI527" s="5"/>
      <c r="EJ527" s="5"/>
      <c r="EK527" s="5"/>
      <c r="EL527" s="5"/>
      <c r="EM527" s="5"/>
      <c r="EN527" s="5"/>
      <c r="EO527" s="5"/>
      <c r="EP527" s="5"/>
      <c r="EQ527" s="5"/>
      <c r="ER527" s="5"/>
      <c r="ES527" s="5"/>
      <c r="ET527" s="5"/>
      <c r="EU527" s="5"/>
      <c r="EV527" s="5"/>
      <c r="EW527" s="5"/>
      <c r="EX527" s="5"/>
      <c r="EY527" s="5"/>
      <c r="EZ527" s="5"/>
      <c r="FA527" s="5"/>
      <c r="FB527" s="5"/>
      <c r="FC527" s="5"/>
      <c r="FD527" s="5"/>
      <c r="FE527" s="5"/>
      <c r="FF527" s="5"/>
      <c r="FG527" s="5"/>
      <c r="FH527" s="5"/>
      <c r="FI527" s="5"/>
      <c r="FJ527" s="5"/>
      <c r="FK527" s="5"/>
      <c r="FL527" s="5"/>
      <c r="FM527" s="5"/>
      <c r="FN527" s="5"/>
      <c r="FO527" s="5"/>
      <c r="FP527" s="5"/>
      <c r="FQ527" s="5"/>
      <c r="FR527" s="5"/>
      <c r="FS527" s="5"/>
      <c r="FT527" s="5"/>
      <c r="FU527" s="5"/>
      <c r="FV527" s="5"/>
      <c r="FW527" s="5"/>
      <c r="FX527" s="5"/>
      <c r="FY527" s="5"/>
      <c r="FZ527" s="5"/>
      <c r="GA527" s="5"/>
      <c r="GB527" s="5"/>
      <c r="GC527" s="5"/>
      <c r="GD527" s="5"/>
      <c r="GE527" s="5"/>
      <c r="GF527" s="5"/>
      <c r="GG527" s="5"/>
      <c r="GH527" s="5"/>
      <c r="GI527" s="5"/>
      <c r="GJ527" s="5"/>
      <c r="GK527" s="5"/>
      <c r="GL527" s="5"/>
      <c r="GM527" s="5"/>
      <c r="GN527" s="5"/>
      <c r="GO527" s="5"/>
      <c r="GP527" s="5"/>
      <c r="GQ527" s="5"/>
      <c r="GR527" s="5"/>
      <c r="GS527" s="5"/>
      <c r="GT527" s="5"/>
      <c r="GU527" s="5"/>
      <c r="GV527" s="5"/>
      <c r="GW527" s="5"/>
      <c r="GX527" s="5"/>
      <c r="GY527" s="5"/>
      <c r="GZ527" s="5"/>
      <c r="HA527" s="5"/>
      <c r="HB527" s="5"/>
      <c r="HC527" s="5"/>
      <c r="HD527" s="5"/>
      <c r="HE527" s="5"/>
      <c r="HF527" s="5"/>
      <c r="HG527" s="5"/>
      <c r="HH527" s="5"/>
      <c r="HI527" s="5"/>
      <c r="HJ527" s="5"/>
      <c r="HK527" s="5"/>
      <c r="HL527" s="5"/>
      <c r="HM527" s="5"/>
      <c r="HN527" s="5"/>
      <c r="HO527" s="5"/>
    </row>
    <row r="528" spans="10:223"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  <c r="DX528" s="5"/>
      <c r="DY528" s="5"/>
      <c r="DZ528" s="5"/>
      <c r="EA528" s="5"/>
      <c r="EB528" s="5"/>
      <c r="EC528" s="5"/>
      <c r="ED528" s="5"/>
      <c r="EE528" s="5"/>
      <c r="EF528" s="5"/>
      <c r="EG528" s="5"/>
      <c r="EH528" s="5"/>
      <c r="EI528" s="5"/>
      <c r="EJ528" s="5"/>
      <c r="EK528" s="5"/>
      <c r="EL528" s="5"/>
      <c r="EM528" s="5"/>
      <c r="EN528" s="5"/>
      <c r="EO528" s="5"/>
      <c r="EP528" s="5"/>
      <c r="EQ528" s="5"/>
      <c r="ER528" s="5"/>
      <c r="ES528" s="5"/>
      <c r="ET528" s="5"/>
      <c r="EU528" s="5"/>
      <c r="EV528" s="5"/>
      <c r="EW528" s="5"/>
      <c r="EX528" s="5"/>
      <c r="EY528" s="5"/>
      <c r="EZ528" s="5"/>
      <c r="FA528" s="5"/>
      <c r="FB528" s="5"/>
      <c r="FC528" s="5"/>
      <c r="FD528" s="5"/>
      <c r="FE528" s="5"/>
      <c r="FF528" s="5"/>
      <c r="FG528" s="5"/>
      <c r="FH528" s="5"/>
      <c r="FI528" s="5"/>
      <c r="FJ528" s="5"/>
      <c r="FK528" s="5"/>
      <c r="FL528" s="5"/>
      <c r="FM528" s="5"/>
      <c r="FN528" s="5"/>
      <c r="FO528" s="5"/>
      <c r="FP528" s="5"/>
      <c r="FQ528" s="5"/>
      <c r="FR528" s="5"/>
      <c r="FS528" s="5"/>
      <c r="FT528" s="5"/>
      <c r="FU528" s="5"/>
      <c r="FV528" s="5"/>
      <c r="FW528" s="5"/>
      <c r="FX528" s="5"/>
      <c r="FY528" s="5"/>
      <c r="FZ528" s="5"/>
      <c r="GA528" s="5"/>
      <c r="GB528" s="5"/>
      <c r="GC528" s="5"/>
      <c r="GD528" s="5"/>
      <c r="GE528" s="5"/>
      <c r="GF528" s="5"/>
      <c r="GG528" s="5"/>
      <c r="GH528" s="5"/>
      <c r="GI528" s="5"/>
      <c r="GJ528" s="5"/>
      <c r="GK528" s="5"/>
      <c r="GL528" s="5"/>
      <c r="GM528" s="5"/>
      <c r="GN528" s="5"/>
      <c r="GO528" s="5"/>
      <c r="GP528" s="5"/>
      <c r="GQ528" s="5"/>
      <c r="GR528" s="5"/>
      <c r="GS528" s="5"/>
      <c r="GT528" s="5"/>
      <c r="GU528" s="5"/>
      <c r="GV528" s="5"/>
      <c r="GW528" s="5"/>
      <c r="GX528" s="5"/>
      <c r="GY528" s="5"/>
      <c r="GZ528" s="5"/>
      <c r="HA528" s="5"/>
      <c r="HB528" s="5"/>
      <c r="HC528" s="5"/>
      <c r="HD528" s="5"/>
      <c r="HE528" s="5"/>
      <c r="HF528" s="5"/>
      <c r="HG528" s="5"/>
      <c r="HH528" s="5"/>
      <c r="HI528" s="5"/>
      <c r="HJ528" s="5"/>
      <c r="HK528" s="5"/>
      <c r="HL528" s="5"/>
      <c r="HM528" s="5"/>
      <c r="HN528" s="5"/>
      <c r="HO528" s="5"/>
    </row>
    <row r="529" spans="10:223"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  <c r="EC529" s="5"/>
      <c r="ED529" s="5"/>
      <c r="EE529" s="5"/>
      <c r="EF529" s="5"/>
      <c r="EG529" s="5"/>
      <c r="EH529" s="5"/>
      <c r="EI529" s="5"/>
      <c r="EJ529" s="5"/>
      <c r="EK529" s="5"/>
      <c r="EL529" s="5"/>
      <c r="EM529" s="5"/>
      <c r="EN529" s="5"/>
      <c r="EO529" s="5"/>
      <c r="EP529" s="5"/>
      <c r="EQ529" s="5"/>
      <c r="ER529" s="5"/>
      <c r="ES529" s="5"/>
      <c r="ET529" s="5"/>
      <c r="EU529" s="5"/>
      <c r="EV529" s="5"/>
      <c r="EW529" s="5"/>
      <c r="EX529" s="5"/>
      <c r="EY529" s="5"/>
      <c r="EZ529" s="5"/>
      <c r="FA529" s="5"/>
      <c r="FB529" s="5"/>
      <c r="FC529" s="5"/>
      <c r="FD529" s="5"/>
      <c r="FE529" s="5"/>
      <c r="FF529" s="5"/>
      <c r="FG529" s="5"/>
      <c r="FH529" s="5"/>
      <c r="FI529" s="5"/>
      <c r="FJ529" s="5"/>
      <c r="FK529" s="5"/>
      <c r="FL529" s="5"/>
      <c r="FM529" s="5"/>
      <c r="FN529" s="5"/>
      <c r="FO529" s="5"/>
      <c r="FP529" s="5"/>
      <c r="FQ529" s="5"/>
      <c r="FR529" s="5"/>
      <c r="FS529" s="5"/>
      <c r="FT529" s="5"/>
      <c r="FU529" s="5"/>
      <c r="FV529" s="5"/>
      <c r="FW529" s="5"/>
      <c r="FX529" s="5"/>
      <c r="FY529" s="5"/>
      <c r="FZ529" s="5"/>
      <c r="GA529" s="5"/>
      <c r="GB529" s="5"/>
      <c r="GC529" s="5"/>
      <c r="GD529" s="5"/>
      <c r="GE529" s="5"/>
      <c r="GF529" s="5"/>
      <c r="GG529" s="5"/>
      <c r="GH529" s="5"/>
      <c r="GI529" s="5"/>
      <c r="GJ529" s="5"/>
      <c r="GK529" s="5"/>
      <c r="GL529" s="5"/>
      <c r="GM529" s="5"/>
      <c r="GN529" s="5"/>
      <c r="GO529" s="5"/>
      <c r="GP529" s="5"/>
      <c r="GQ529" s="5"/>
      <c r="GR529" s="5"/>
      <c r="GS529" s="5"/>
      <c r="GT529" s="5"/>
      <c r="GU529" s="5"/>
      <c r="GV529" s="5"/>
      <c r="GW529" s="5"/>
      <c r="GX529" s="5"/>
      <c r="GY529" s="5"/>
      <c r="GZ529" s="5"/>
      <c r="HA529" s="5"/>
      <c r="HB529" s="5"/>
      <c r="HC529" s="5"/>
      <c r="HD529" s="5"/>
      <c r="HE529" s="5"/>
      <c r="HF529" s="5"/>
      <c r="HG529" s="5"/>
      <c r="HH529" s="5"/>
      <c r="HI529" s="5"/>
      <c r="HJ529" s="5"/>
      <c r="HK529" s="5"/>
      <c r="HL529" s="5"/>
      <c r="HM529" s="5"/>
      <c r="HN529" s="5"/>
      <c r="HO529" s="5"/>
    </row>
    <row r="530" spans="10:223"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  <c r="DX530" s="5"/>
      <c r="DY530" s="5"/>
      <c r="DZ530" s="5"/>
      <c r="EA530" s="5"/>
      <c r="EB530" s="5"/>
      <c r="EC530" s="5"/>
      <c r="ED530" s="5"/>
      <c r="EE530" s="5"/>
      <c r="EF530" s="5"/>
      <c r="EG530" s="5"/>
      <c r="EH530" s="5"/>
      <c r="EI530" s="5"/>
      <c r="EJ530" s="5"/>
      <c r="EK530" s="5"/>
      <c r="EL530" s="5"/>
      <c r="EM530" s="5"/>
      <c r="EN530" s="5"/>
      <c r="EO530" s="5"/>
      <c r="EP530" s="5"/>
      <c r="EQ530" s="5"/>
      <c r="ER530" s="5"/>
      <c r="ES530" s="5"/>
      <c r="ET530" s="5"/>
      <c r="EU530" s="5"/>
      <c r="EV530" s="5"/>
      <c r="EW530" s="5"/>
      <c r="EX530" s="5"/>
      <c r="EY530" s="5"/>
      <c r="EZ530" s="5"/>
      <c r="FA530" s="5"/>
      <c r="FB530" s="5"/>
      <c r="FC530" s="5"/>
      <c r="FD530" s="5"/>
      <c r="FE530" s="5"/>
      <c r="FF530" s="5"/>
      <c r="FG530" s="5"/>
      <c r="FH530" s="5"/>
      <c r="FI530" s="5"/>
      <c r="FJ530" s="5"/>
      <c r="FK530" s="5"/>
      <c r="FL530" s="5"/>
      <c r="FM530" s="5"/>
      <c r="FN530" s="5"/>
      <c r="FO530" s="5"/>
      <c r="FP530" s="5"/>
      <c r="FQ530" s="5"/>
      <c r="FR530" s="5"/>
      <c r="FS530" s="5"/>
      <c r="FT530" s="5"/>
      <c r="FU530" s="5"/>
      <c r="FV530" s="5"/>
      <c r="FW530" s="5"/>
      <c r="FX530" s="5"/>
      <c r="FY530" s="5"/>
      <c r="FZ530" s="5"/>
      <c r="GA530" s="5"/>
      <c r="GB530" s="5"/>
      <c r="GC530" s="5"/>
      <c r="GD530" s="5"/>
      <c r="GE530" s="5"/>
      <c r="GF530" s="5"/>
      <c r="GG530" s="5"/>
      <c r="GH530" s="5"/>
      <c r="GI530" s="5"/>
      <c r="GJ530" s="5"/>
      <c r="GK530" s="5"/>
      <c r="GL530" s="5"/>
      <c r="GM530" s="5"/>
      <c r="GN530" s="5"/>
      <c r="GO530" s="5"/>
      <c r="GP530" s="5"/>
      <c r="GQ530" s="5"/>
      <c r="GR530" s="5"/>
      <c r="GS530" s="5"/>
      <c r="GT530" s="5"/>
      <c r="GU530" s="5"/>
      <c r="GV530" s="5"/>
      <c r="GW530" s="5"/>
      <c r="GX530" s="5"/>
      <c r="GY530" s="5"/>
      <c r="GZ530" s="5"/>
      <c r="HA530" s="5"/>
      <c r="HB530" s="5"/>
      <c r="HC530" s="5"/>
      <c r="HD530" s="5"/>
      <c r="HE530" s="5"/>
      <c r="HF530" s="5"/>
      <c r="HG530" s="5"/>
      <c r="HH530" s="5"/>
      <c r="HI530" s="5"/>
      <c r="HJ530" s="5"/>
      <c r="HK530" s="5"/>
      <c r="HL530" s="5"/>
      <c r="HM530" s="5"/>
      <c r="HN530" s="5"/>
      <c r="HO530" s="5"/>
    </row>
    <row r="531" spans="10:223"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  <c r="DX531" s="5"/>
      <c r="DY531" s="5"/>
      <c r="DZ531" s="5"/>
      <c r="EA531" s="5"/>
      <c r="EB531" s="5"/>
      <c r="EC531" s="5"/>
      <c r="ED531" s="5"/>
      <c r="EE531" s="5"/>
      <c r="EF531" s="5"/>
      <c r="EG531" s="5"/>
      <c r="EH531" s="5"/>
      <c r="EI531" s="5"/>
      <c r="EJ531" s="5"/>
      <c r="EK531" s="5"/>
      <c r="EL531" s="5"/>
      <c r="EM531" s="5"/>
      <c r="EN531" s="5"/>
      <c r="EO531" s="5"/>
      <c r="EP531" s="5"/>
      <c r="EQ531" s="5"/>
      <c r="ER531" s="5"/>
      <c r="ES531" s="5"/>
      <c r="ET531" s="5"/>
      <c r="EU531" s="5"/>
      <c r="EV531" s="5"/>
      <c r="EW531" s="5"/>
      <c r="EX531" s="5"/>
      <c r="EY531" s="5"/>
      <c r="EZ531" s="5"/>
      <c r="FA531" s="5"/>
      <c r="FB531" s="5"/>
      <c r="FC531" s="5"/>
      <c r="FD531" s="5"/>
      <c r="FE531" s="5"/>
      <c r="FF531" s="5"/>
      <c r="FG531" s="5"/>
      <c r="FH531" s="5"/>
      <c r="FI531" s="5"/>
      <c r="FJ531" s="5"/>
      <c r="FK531" s="5"/>
      <c r="FL531" s="5"/>
      <c r="FM531" s="5"/>
      <c r="FN531" s="5"/>
      <c r="FO531" s="5"/>
      <c r="FP531" s="5"/>
      <c r="FQ531" s="5"/>
      <c r="FR531" s="5"/>
      <c r="FS531" s="5"/>
      <c r="FT531" s="5"/>
      <c r="FU531" s="5"/>
      <c r="FV531" s="5"/>
      <c r="FW531" s="5"/>
      <c r="FX531" s="5"/>
      <c r="FY531" s="5"/>
      <c r="FZ531" s="5"/>
      <c r="GA531" s="5"/>
      <c r="GB531" s="5"/>
      <c r="GC531" s="5"/>
      <c r="GD531" s="5"/>
      <c r="GE531" s="5"/>
      <c r="GF531" s="5"/>
      <c r="GG531" s="5"/>
      <c r="GH531" s="5"/>
      <c r="GI531" s="5"/>
      <c r="GJ531" s="5"/>
      <c r="GK531" s="5"/>
      <c r="GL531" s="5"/>
      <c r="GM531" s="5"/>
      <c r="GN531" s="5"/>
      <c r="GO531" s="5"/>
      <c r="GP531" s="5"/>
      <c r="GQ531" s="5"/>
      <c r="GR531" s="5"/>
      <c r="GS531" s="5"/>
      <c r="GT531" s="5"/>
      <c r="GU531" s="5"/>
      <c r="GV531" s="5"/>
      <c r="GW531" s="5"/>
      <c r="GX531" s="5"/>
      <c r="GY531" s="5"/>
      <c r="GZ531" s="5"/>
      <c r="HA531" s="5"/>
      <c r="HB531" s="5"/>
      <c r="HC531" s="5"/>
      <c r="HD531" s="5"/>
      <c r="HE531" s="5"/>
      <c r="HF531" s="5"/>
      <c r="HG531" s="5"/>
      <c r="HH531" s="5"/>
      <c r="HI531" s="5"/>
      <c r="HJ531" s="5"/>
      <c r="HK531" s="5"/>
      <c r="HL531" s="5"/>
      <c r="HM531" s="5"/>
      <c r="HN531" s="5"/>
      <c r="HO531" s="5"/>
    </row>
    <row r="532" spans="10:223"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  <c r="DX532" s="5"/>
      <c r="DY532" s="5"/>
      <c r="DZ532" s="5"/>
      <c r="EA532" s="5"/>
      <c r="EB532" s="5"/>
      <c r="EC532" s="5"/>
      <c r="ED532" s="5"/>
      <c r="EE532" s="5"/>
      <c r="EF532" s="5"/>
      <c r="EG532" s="5"/>
      <c r="EH532" s="5"/>
      <c r="EI532" s="5"/>
      <c r="EJ532" s="5"/>
      <c r="EK532" s="5"/>
      <c r="EL532" s="5"/>
      <c r="EM532" s="5"/>
      <c r="EN532" s="5"/>
      <c r="EO532" s="5"/>
      <c r="EP532" s="5"/>
      <c r="EQ532" s="5"/>
      <c r="ER532" s="5"/>
      <c r="ES532" s="5"/>
      <c r="ET532" s="5"/>
      <c r="EU532" s="5"/>
      <c r="EV532" s="5"/>
      <c r="EW532" s="5"/>
      <c r="EX532" s="5"/>
      <c r="EY532" s="5"/>
      <c r="EZ532" s="5"/>
      <c r="FA532" s="5"/>
      <c r="FB532" s="5"/>
      <c r="FC532" s="5"/>
      <c r="FD532" s="5"/>
      <c r="FE532" s="5"/>
      <c r="FF532" s="5"/>
      <c r="FG532" s="5"/>
      <c r="FH532" s="5"/>
      <c r="FI532" s="5"/>
      <c r="FJ532" s="5"/>
      <c r="FK532" s="5"/>
      <c r="FL532" s="5"/>
      <c r="FM532" s="5"/>
      <c r="FN532" s="5"/>
      <c r="FO532" s="5"/>
      <c r="FP532" s="5"/>
      <c r="FQ532" s="5"/>
      <c r="FR532" s="5"/>
      <c r="FS532" s="5"/>
      <c r="FT532" s="5"/>
      <c r="FU532" s="5"/>
      <c r="FV532" s="5"/>
      <c r="FW532" s="5"/>
      <c r="FX532" s="5"/>
      <c r="FY532" s="5"/>
      <c r="FZ532" s="5"/>
      <c r="GA532" s="5"/>
      <c r="GB532" s="5"/>
      <c r="GC532" s="5"/>
      <c r="GD532" s="5"/>
      <c r="GE532" s="5"/>
      <c r="GF532" s="5"/>
      <c r="GG532" s="5"/>
      <c r="GH532" s="5"/>
      <c r="GI532" s="5"/>
      <c r="GJ532" s="5"/>
      <c r="GK532" s="5"/>
      <c r="GL532" s="5"/>
      <c r="GM532" s="5"/>
      <c r="GN532" s="5"/>
      <c r="GO532" s="5"/>
      <c r="GP532" s="5"/>
      <c r="GQ532" s="5"/>
      <c r="GR532" s="5"/>
      <c r="GS532" s="5"/>
      <c r="GT532" s="5"/>
      <c r="GU532" s="5"/>
      <c r="GV532" s="5"/>
      <c r="GW532" s="5"/>
      <c r="GX532" s="5"/>
      <c r="GY532" s="5"/>
      <c r="GZ532" s="5"/>
      <c r="HA532" s="5"/>
      <c r="HB532" s="5"/>
      <c r="HC532" s="5"/>
      <c r="HD532" s="5"/>
      <c r="HE532" s="5"/>
      <c r="HF532" s="5"/>
      <c r="HG532" s="5"/>
      <c r="HH532" s="5"/>
      <c r="HI532" s="5"/>
      <c r="HJ532" s="5"/>
      <c r="HK532" s="5"/>
      <c r="HL532" s="5"/>
      <c r="HM532" s="5"/>
      <c r="HN532" s="5"/>
      <c r="HO532" s="5"/>
    </row>
    <row r="533" spans="10:223"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  <c r="DX533" s="5"/>
      <c r="DY533" s="5"/>
      <c r="DZ533" s="5"/>
      <c r="EA533" s="5"/>
      <c r="EB533" s="5"/>
      <c r="EC533" s="5"/>
      <c r="ED533" s="5"/>
      <c r="EE533" s="5"/>
      <c r="EF533" s="5"/>
      <c r="EG533" s="5"/>
      <c r="EH533" s="5"/>
      <c r="EI533" s="5"/>
      <c r="EJ533" s="5"/>
      <c r="EK533" s="5"/>
      <c r="EL533" s="5"/>
      <c r="EM533" s="5"/>
      <c r="EN533" s="5"/>
      <c r="EO533" s="5"/>
      <c r="EP533" s="5"/>
      <c r="EQ533" s="5"/>
      <c r="ER533" s="5"/>
      <c r="ES533" s="5"/>
      <c r="ET533" s="5"/>
      <c r="EU533" s="5"/>
      <c r="EV533" s="5"/>
      <c r="EW533" s="5"/>
      <c r="EX533" s="5"/>
      <c r="EY533" s="5"/>
      <c r="EZ533" s="5"/>
      <c r="FA533" s="5"/>
      <c r="FB533" s="5"/>
      <c r="FC533" s="5"/>
      <c r="FD533" s="5"/>
      <c r="FE533" s="5"/>
      <c r="FF533" s="5"/>
      <c r="FG533" s="5"/>
      <c r="FH533" s="5"/>
      <c r="FI533" s="5"/>
      <c r="FJ533" s="5"/>
      <c r="FK533" s="5"/>
      <c r="FL533" s="5"/>
      <c r="FM533" s="5"/>
      <c r="FN533" s="5"/>
      <c r="FO533" s="5"/>
      <c r="FP533" s="5"/>
      <c r="FQ533" s="5"/>
      <c r="FR533" s="5"/>
      <c r="FS533" s="5"/>
      <c r="FT533" s="5"/>
      <c r="FU533" s="5"/>
      <c r="FV533" s="5"/>
      <c r="FW533" s="5"/>
      <c r="FX533" s="5"/>
      <c r="FY533" s="5"/>
      <c r="FZ533" s="5"/>
      <c r="GA533" s="5"/>
      <c r="GB533" s="5"/>
      <c r="GC533" s="5"/>
      <c r="GD533" s="5"/>
      <c r="GE533" s="5"/>
      <c r="GF533" s="5"/>
      <c r="GG533" s="5"/>
      <c r="GH533" s="5"/>
      <c r="GI533" s="5"/>
      <c r="GJ533" s="5"/>
      <c r="GK533" s="5"/>
      <c r="GL533" s="5"/>
      <c r="GM533" s="5"/>
      <c r="GN533" s="5"/>
      <c r="GO533" s="5"/>
      <c r="GP533" s="5"/>
      <c r="GQ533" s="5"/>
      <c r="GR533" s="5"/>
      <c r="GS533" s="5"/>
      <c r="GT533" s="5"/>
      <c r="GU533" s="5"/>
      <c r="GV533" s="5"/>
      <c r="GW533" s="5"/>
      <c r="GX533" s="5"/>
      <c r="GY533" s="5"/>
      <c r="GZ533" s="5"/>
      <c r="HA533" s="5"/>
      <c r="HB533" s="5"/>
      <c r="HC533" s="5"/>
      <c r="HD533" s="5"/>
      <c r="HE533" s="5"/>
      <c r="HF533" s="5"/>
      <c r="HG533" s="5"/>
      <c r="HH533" s="5"/>
      <c r="HI533" s="5"/>
      <c r="HJ533" s="5"/>
      <c r="HK533" s="5"/>
      <c r="HL533" s="5"/>
      <c r="HM533" s="5"/>
      <c r="HN533" s="5"/>
      <c r="HO533" s="5"/>
    </row>
    <row r="534" spans="10:223"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  <c r="DX534" s="5"/>
      <c r="DY534" s="5"/>
      <c r="DZ534" s="5"/>
      <c r="EA534" s="5"/>
      <c r="EB534" s="5"/>
      <c r="EC534" s="5"/>
      <c r="ED534" s="5"/>
      <c r="EE534" s="5"/>
      <c r="EF534" s="5"/>
      <c r="EG534" s="5"/>
      <c r="EH534" s="5"/>
      <c r="EI534" s="5"/>
      <c r="EJ534" s="5"/>
      <c r="EK534" s="5"/>
      <c r="EL534" s="5"/>
      <c r="EM534" s="5"/>
      <c r="EN534" s="5"/>
      <c r="EO534" s="5"/>
      <c r="EP534" s="5"/>
      <c r="EQ534" s="5"/>
      <c r="ER534" s="5"/>
      <c r="ES534" s="5"/>
      <c r="ET534" s="5"/>
      <c r="EU534" s="5"/>
      <c r="EV534" s="5"/>
      <c r="EW534" s="5"/>
      <c r="EX534" s="5"/>
      <c r="EY534" s="5"/>
      <c r="EZ534" s="5"/>
      <c r="FA534" s="5"/>
      <c r="FB534" s="5"/>
      <c r="FC534" s="5"/>
      <c r="FD534" s="5"/>
      <c r="FE534" s="5"/>
      <c r="FF534" s="5"/>
      <c r="FG534" s="5"/>
      <c r="FH534" s="5"/>
      <c r="FI534" s="5"/>
      <c r="FJ534" s="5"/>
      <c r="FK534" s="5"/>
      <c r="FL534" s="5"/>
      <c r="FM534" s="5"/>
      <c r="FN534" s="5"/>
      <c r="FO534" s="5"/>
      <c r="FP534" s="5"/>
      <c r="FQ534" s="5"/>
      <c r="FR534" s="5"/>
      <c r="FS534" s="5"/>
      <c r="FT534" s="5"/>
      <c r="FU534" s="5"/>
      <c r="FV534" s="5"/>
      <c r="FW534" s="5"/>
      <c r="FX534" s="5"/>
      <c r="FY534" s="5"/>
      <c r="FZ534" s="5"/>
      <c r="GA534" s="5"/>
      <c r="GB534" s="5"/>
      <c r="GC534" s="5"/>
      <c r="GD534" s="5"/>
      <c r="GE534" s="5"/>
      <c r="GF534" s="5"/>
      <c r="GG534" s="5"/>
      <c r="GH534" s="5"/>
      <c r="GI534" s="5"/>
      <c r="GJ534" s="5"/>
      <c r="GK534" s="5"/>
      <c r="GL534" s="5"/>
      <c r="GM534" s="5"/>
      <c r="GN534" s="5"/>
      <c r="GO534" s="5"/>
      <c r="GP534" s="5"/>
      <c r="GQ534" s="5"/>
      <c r="GR534" s="5"/>
      <c r="GS534" s="5"/>
      <c r="GT534" s="5"/>
      <c r="GU534" s="5"/>
      <c r="GV534" s="5"/>
      <c r="GW534" s="5"/>
      <c r="GX534" s="5"/>
      <c r="GY534" s="5"/>
      <c r="GZ534" s="5"/>
      <c r="HA534" s="5"/>
      <c r="HB534" s="5"/>
      <c r="HC534" s="5"/>
      <c r="HD534" s="5"/>
      <c r="HE534" s="5"/>
      <c r="HF534" s="5"/>
      <c r="HG534" s="5"/>
      <c r="HH534" s="5"/>
      <c r="HI534" s="5"/>
      <c r="HJ534" s="5"/>
      <c r="HK534" s="5"/>
      <c r="HL534" s="5"/>
      <c r="HM534" s="5"/>
      <c r="HN534" s="5"/>
      <c r="HO534" s="5"/>
    </row>
    <row r="535" spans="10:223"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  <c r="DX535" s="5"/>
      <c r="DY535" s="5"/>
      <c r="DZ535" s="5"/>
      <c r="EA535" s="5"/>
      <c r="EB535" s="5"/>
      <c r="EC535" s="5"/>
      <c r="ED535" s="5"/>
      <c r="EE535" s="5"/>
      <c r="EF535" s="5"/>
      <c r="EG535" s="5"/>
      <c r="EH535" s="5"/>
      <c r="EI535" s="5"/>
      <c r="EJ535" s="5"/>
      <c r="EK535" s="5"/>
      <c r="EL535" s="5"/>
      <c r="EM535" s="5"/>
      <c r="EN535" s="5"/>
      <c r="EO535" s="5"/>
      <c r="EP535" s="5"/>
      <c r="EQ535" s="5"/>
      <c r="ER535" s="5"/>
      <c r="ES535" s="5"/>
      <c r="ET535" s="5"/>
      <c r="EU535" s="5"/>
      <c r="EV535" s="5"/>
      <c r="EW535" s="5"/>
      <c r="EX535" s="5"/>
      <c r="EY535" s="5"/>
      <c r="EZ535" s="5"/>
      <c r="FA535" s="5"/>
      <c r="FB535" s="5"/>
      <c r="FC535" s="5"/>
      <c r="FD535" s="5"/>
      <c r="FE535" s="5"/>
      <c r="FF535" s="5"/>
      <c r="FG535" s="5"/>
      <c r="FH535" s="5"/>
      <c r="FI535" s="5"/>
      <c r="FJ535" s="5"/>
      <c r="FK535" s="5"/>
      <c r="FL535" s="5"/>
      <c r="FM535" s="5"/>
      <c r="FN535" s="5"/>
      <c r="FO535" s="5"/>
      <c r="FP535" s="5"/>
      <c r="FQ535" s="5"/>
      <c r="FR535" s="5"/>
      <c r="FS535" s="5"/>
      <c r="FT535" s="5"/>
      <c r="FU535" s="5"/>
      <c r="FV535" s="5"/>
      <c r="FW535" s="5"/>
      <c r="FX535" s="5"/>
      <c r="FY535" s="5"/>
      <c r="FZ535" s="5"/>
      <c r="GA535" s="5"/>
      <c r="GB535" s="5"/>
      <c r="GC535" s="5"/>
      <c r="GD535" s="5"/>
      <c r="GE535" s="5"/>
      <c r="GF535" s="5"/>
      <c r="GG535" s="5"/>
      <c r="GH535" s="5"/>
      <c r="GI535" s="5"/>
      <c r="GJ535" s="5"/>
      <c r="GK535" s="5"/>
      <c r="GL535" s="5"/>
      <c r="GM535" s="5"/>
      <c r="GN535" s="5"/>
      <c r="GO535" s="5"/>
      <c r="GP535" s="5"/>
      <c r="GQ535" s="5"/>
      <c r="GR535" s="5"/>
      <c r="GS535" s="5"/>
      <c r="GT535" s="5"/>
      <c r="GU535" s="5"/>
      <c r="GV535" s="5"/>
      <c r="GW535" s="5"/>
      <c r="GX535" s="5"/>
      <c r="GY535" s="5"/>
      <c r="GZ535" s="5"/>
      <c r="HA535" s="5"/>
      <c r="HB535" s="5"/>
      <c r="HC535" s="5"/>
      <c r="HD535" s="5"/>
      <c r="HE535" s="5"/>
      <c r="HF535" s="5"/>
      <c r="HG535" s="5"/>
      <c r="HH535" s="5"/>
      <c r="HI535" s="5"/>
      <c r="HJ535" s="5"/>
      <c r="HK535" s="5"/>
      <c r="HL535" s="5"/>
      <c r="HM535" s="5"/>
      <c r="HN535" s="5"/>
      <c r="HO535" s="5"/>
    </row>
    <row r="536" spans="10:223"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  <c r="DX536" s="5"/>
      <c r="DY536" s="5"/>
      <c r="DZ536" s="5"/>
      <c r="EA536" s="5"/>
      <c r="EB536" s="5"/>
      <c r="EC536" s="5"/>
      <c r="ED536" s="5"/>
      <c r="EE536" s="5"/>
      <c r="EF536" s="5"/>
      <c r="EG536" s="5"/>
      <c r="EH536" s="5"/>
      <c r="EI536" s="5"/>
      <c r="EJ536" s="5"/>
      <c r="EK536" s="5"/>
      <c r="EL536" s="5"/>
      <c r="EM536" s="5"/>
      <c r="EN536" s="5"/>
      <c r="EO536" s="5"/>
      <c r="EP536" s="5"/>
      <c r="EQ536" s="5"/>
      <c r="ER536" s="5"/>
      <c r="ES536" s="5"/>
      <c r="ET536" s="5"/>
      <c r="EU536" s="5"/>
      <c r="EV536" s="5"/>
      <c r="EW536" s="5"/>
      <c r="EX536" s="5"/>
      <c r="EY536" s="5"/>
      <c r="EZ536" s="5"/>
      <c r="FA536" s="5"/>
      <c r="FB536" s="5"/>
      <c r="FC536" s="5"/>
      <c r="FD536" s="5"/>
      <c r="FE536" s="5"/>
      <c r="FF536" s="5"/>
      <c r="FG536" s="5"/>
      <c r="FH536" s="5"/>
      <c r="FI536" s="5"/>
      <c r="FJ536" s="5"/>
      <c r="FK536" s="5"/>
      <c r="FL536" s="5"/>
      <c r="FM536" s="5"/>
      <c r="FN536" s="5"/>
      <c r="FO536" s="5"/>
      <c r="FP536" s="5"/>
      <c r="FQ536" s="5"/>
      <c r="FR536" s="5"/>
      <c r="FS536" s="5"/>
      <c r="FT536" s="5"/>
      <c r="FU536" s="5"/>
      <c r="FV536" s="5"/>
      <c r="FW536" s="5"/>
      <c r="FX536" s="5"/>
      <c r="FY536" s="5"/>
      <c r="FZ536" s="5"/>
      <c r="GA536" s="5"/>
      <c r="GB536" s="5"/>
      <c r="GC536" s="5"/>
      <c r="GD536" s="5"/>
      <c r="GE536" s="5"/>
      <c r="GF536" s="5"/>
      <c r="GG536" s="5"/>
      <c r="GH536" s="5"/>
      <c r="GI536" s="5"/>
      <c r="GJ536" s="5"/>
      <c r="GK536" s="5"/>
      <c r="GL536" s="5"/>
      <c r="GM536" s="5"/>
      <c r="GN536" s="5"/>
      <c r="GO536" s="5"/>
      <c r="GP536" s="5"/>
      <c r="GQ536" s="5"/>
      <c r="GR536" s="5"/>
      <c r="GS536" s="5"/>
      <c r="GT536" s="5"/>
      <c r="GU536" s="5"/>
      <c r="GV536" s="5"/>
      <c r="GW536" s="5"/>
      <c r="GX536" s="5"/>
      <c r="GY536" s="5"/>
      <c r="GZ536" s="5"/>
      <c r="HA536" s="5"/>
      <c r="HB536" s="5"/>
      <c r="HC536" s="5"/>
      <c r="HD536" s="5"/>
      <c r="HE536" s="5"/>
      <c r="HF536" s="5"/>
      <c r="HG536" s="5"/>
      <c r="HH536" s="5"/>
      <c r="HI536" s="5"/>
      <c r="HJ536" s="5"/>
      <c r="HK536" s="5"/>
      <c r="HL536" s="5"/>
      <c r="HM536" s="5"/>
      <c r="HN536" s="5"/>
      <c r="HO536" s="5"/>
    </row>
    <row r="537" spans="10:223"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  <c r="DX537" s="5"/>
      <c r="DY537" s="5"/>
      <c r="DZ537" s="5"/>
      <c r="EA537" s="5"/>
      <c r="EB537" s="5"/>
      <c r="EC537" s="5"/>
      <c r="ED537" s="5"/>
      <c r="EE537" s="5"/>
      <c r="EF537" s="5"/>
      <c r="EG537" s="5"/>
      <c r="EH537" s="5"/>
      <c r="EI537" s="5"/>
      <c r="EJ537" s="5"/>
      <c r="EK537" s="5"/>
      <c r="EL537" s="5"/>
      <c r="EM537" s="5"/>
      <c r="EN537" s="5"/>
      <c r="EO537" s="5"/>
      <c r="EP537" s="5"/>
      <c r="EQ537" s="5"/>
      <c r="ER537" s="5"/>
      <c r="ES537" s="5"/>
      <c r="ET537" s="5"/>
      <c r="EU537" s="5"/>
      <c r="EV537" s="5"/>
      <c r="EW537" s="5"/>
      <c r="EX537" s="5"/>
      <c r="EY537" s="5"/>
      <c r="EZ537" s="5"/>
      <c r="FA537" s="5"/>
      <c r="FB537" s="5"/>
      <c r="FC537" s="5"/>
      <c r="FD537" s="5"/>
      <c r="FE537" s="5"/>
      <c r="FF537" s="5"/>
      <c r="FG537" s="5"/>
      <c r="FH537" s="5"/>
      <c r="FI537" s="5"/>
      <c r="FJ537" s="5"/>
      <c r="FK537" s="5"/>
      <c r="FL537" s="5"/>
      <c r="FM537" s="5"/>
      <c r="FN537" s="5"/>
      <c r="FO537" s="5"/>
      <c r="FP537" s="5"/>
      <c r="FQ537" s="5"/>
      <c r="FR537" s="5"/>
      <c r="FS537" s="5"/>
      <c r="FT537" s="5"/>
      <c r="FU537" s="5"/>
      <c r="FV537" s="5"/>
      <c r="FW537" s="5"/>
      <c r="FX537" s="5"/>
      <c r="FY537" s="5"/>
      <c r="FZ537" s="5"/>
      <c r="GA537" s="5"/>
      <c r="GB537" s="5"/>
      <c r="GC537" s="5"/>
      <c r="GD537" s="5"/>
      <c r="GE537" s="5"/>
      <c r="GF537" s="5"/>
      <c r="GG537" s="5"/>
      <c r="GH537" s="5"/>
      <c r="GI537" s="5"/>
      <c r="GJ537" s="5"/>
      <c r="GK537" s="5"/>
      <c r="GL537" s="5"/>
      <c r="GM537" s="5"/>
      <c r="GN537" s="5"/>
      <c r="GO537" s="5"/>
      <c r="GP537" s="5"/>
      <c r="GQ537" s="5"/>
      <c r="GR537" s="5"/>
      <c r="GS537" s="5"/>
      <c r="GT537" s="5"/>
      <c r="GU537" s="5"/>
      <c r="GV537" s="5"/>
      <c r="GW537" s="5"/>
      <c r="GX537" s="5"/>
      <c r="GY537" s="5"/>
      <c r="GZ537" s="5"/>
      <c r="HA537" s="5"/>
      <c r="HB537" s="5"/>
      <c r="HC537" s="5"/>
      <c r="HD537" s="5"/>
      <c r="HE537" s="5"/>
      <c r="HF537" s="5"/>
      <c r="HG537" s="5"/>
      <c r="HH537" s="5"/>
      <c r="HI537" s="5"/>
      <c r="HJ537" s="5"/>
      <c r="HK537" s="5"/>
      <c r="HL537" s="5"/>
      <c r="HM537" s="5"/>
      <c r="HN537" s="5"/>
      <c r="HO537" s="5"/>
    </row>
    <row r="538" spans="10:223"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  <c r="EC538" s="5"/>
      <c r="ED538" s="5"/>
      <c r="EE538" s="5"/>
      <c r="EF538" s="5"/>
      <c r="EG538" s="5"/>
      <c r="EH538" s="5"/>
      <c r="EI538" s="5"/>
      <c r="EJ538" s="5"/>
      <c r="EK538" s="5"/>
      <c r="EL538" s="5"/>
      <c r="EM538" s="5"/>
      <c r="EN538" s="5"/>
      <c r="EO538" s="5"/>
      <c r="EP538" s="5"/>
      <c r="EQ538" s="5"/>
      <c r="ER538" s="5"/>
      <c r="ES538" s="5"/>
      <c r="ET538" s="5"/>
      <c r="EU538" s="5"/>
      <c r="EV538" s="5"/>
      <c r="EW538" s="5"/>
      <c r="EX538" s="5"/>
      <c r="EY538" s="5"/>
      <c r="EZ538" s="5"/>
      <c r="FA538" s="5"/>
      <c r="FB538" s="5"/>
      <c r="FC538" s="5"/>
      <c r="FD538" s="5"/>
      <c r="FE538" s="5"/>
      <c r="FF538" s="5"/>
      <c r="FG538" s="5"/>
      <c r="FH538" s="5"/>
      <c r="FI538" s="5"/>
      <c r="FJ538" s="5"/>
      <c r="FK538" s="5"/>
      <c r="FL538" s="5"/>
      <c r="FM538" s="5"/>
      <c r="FN538" s="5"/>
      <c r="FO538" s="5"/>
      <c r="FP538" s="5"/>
      <c r="FQ538" s="5"/>
      <c r="FR538" s="5"/>
      <c r="FS538" s="5"/>
      <c r="FT538" s="5"/>
      <c r="FU538" s="5"/>
      <c r="FV538" s="5"/>
      <c r="FW538" s="5"/>
      <c r="FX538" s="5"/>
      <c r="FY538" s="5"/>
      <c r="FZ538" s="5"/>
      <c r="GA538" s="5"/>
      <c r="GB538" s="5"/>
      <c r="GC538" s="5"/>
      <c r="GD538" s="5"/>
      <c r="GE538" s="5"/>
      <c r="GF538" s="5"/>
      <c r="GG538" s="5"/>
      <c r="GH538" s="5"/>
      <c r="GI538" s="5"/>
      <c r="GJ538" s="5"/>
      <c r="GK538" s="5"/>
      <c r="GL538" s="5"/>
      <c r="GM538" s="5"/>
      <c r="GN538" s="5"/>
      <c r="GO538" s="5"/>
      <c r="GP538" s="5"/>
      <c r="GQ538" s="5"/>
      <c r="GR538" s="5"/>
      <c r="GS538" s="5"/>
      <c r="GT538" s="5"/>
      <c r="GU538" s="5"/>
      <c r="GV538" s="5"/>
      <c r="GW538" s="5"/>
      <c r="GX538" s="5"/>
      <c r="GY538" s="5"/>
      <c r="GZ538" s="5"/>
      <c r="HA538" s="5"/>
      <c r="HB538" s="5"/>
      <c r="HC538" s="5"/>
      <c r="HD538" s="5"/>
      <c r="HE538" s="5"/>
      <c r="HF538" s="5"/>
      <c r="HG538" s="5"/>
      <c r="HH538" s="5"/>
      <c r="HI538" s="5"/>
      <c r="HJ538" s="5"/>
      <c r="HK538" s="5"/>
      <c r="HL538" s="5"/>
      <c r="HM538" s="5"/>
      <c r="HN538" s="5"/>
      <c r="HO538" s="5"/>
    </row>
    <row r="539" spans="10:223"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  <c r="DX539" s="5"/>
      <c r="DY539" s="5"/>
      <c r="DZ539" s="5"/>
      <c r="EA539" s="5"/>
      <c r="EB539" s="5"/>
      <c r="EC539" s="5"/>
      <c r="ED539" s="5"/>
      <c r="EE539" s="5"/>
      <c r="EF539" s="5"/>
      <c r="EG539" s="5"/>
      <c r="EH539" s="5"/>
      <c r="EI539" s="5"/>
      <c r="EJ539" s="5"/>
      <c r="EK539" s="5"/>
      <c r="EL539" s="5"/>
      <c r="EM539" s="5"/>
      <c r="EN539" s="5"/>
      <c r="EO539" s="5"/>
      <c r="EP539" s="5"/>
      <c r="EQ539" s="5"/>
      <c r="ER539" s="5"/>
      <c r="ES539" s="5"/>
      <c r="ET539" s="5"/>
      <c r="EU539" s="5"/>
      <c r="EV539" s="5"/>
      <c r="EW539" s="5"/>
      <c r="EX539" s="5"/>
      <c r="EY539" s="5"/>
      <c r="EZ539" s="5"/>
      <c r="FA539" s="5"/>
      <c r="FB539" s="5"/>
      <c r="FC539" s="5"/>
      <c r="FD539" s="5"/>
      <c r="FE539" s="5"/>
      <c r="FF539" s="5"/>
      <c r="FG539" s="5"/>
      <c r="FH539" s="5"/>
      <c r="FI539" s="5"/>
      <c r="FJ539" s="5"/>
      <c r="FK539" s="5"/>
      <c r="FL539" s="5"/>
      <c r="FM539" s="5"/>
      <c r="FN539" s="5"/>
      <c r="FO539" s="5"/>
      <c r="FP539" s="5"/>
      <c r="FQ539" s="5"/>
      <c r="FR539" s="5"/>
      <c r="FS539" s="5"/>
      <c r="FT539" s="5"/>
      <c r="FU539" s="5"/>
      <c r="FV539" s="5"/>
      <c r="FW539" s="5"/>
      <c r="FX539" s="5"/>
      <c r="FY539" s="5"/>
      <c r="FZ539" s="5"/>
      <c r="GA539" s="5"/>
      <c r="GB539" s="5"/>
      <c r="GC539" s="5"/>
      <c r="GD539" s="5"/>
      <c r="GE539" s="5"/>
      <c r="GF539" s="5"/>
      <c r="GG539" s="5"/>
      <c r="GH539" s="5"/>
      <c r="GI539" s="5"/>
      <c r="GJ539" s="5"/>
      <c r="GK539" s="5"/>
      <c r="GL539" s="5"/>
      <c r="GM539" s="5"/>
      <c r="GN539" s="5"/>
      <c r="GO539" s="5"/>
      <c r="GP539" s="5"/>
      <c r="GQ539" s="5"/>
      <c r="GR539" s="5"/>
      <c r="GS539" s="5"/>
      <c r="GT539" s="5"/>
      <c r="GU539" s="5"/>
      <c r="GV539" s="5"/>
      <c r="GW539" s="5"/>
      <c r="GX539" s="5"/>
      <c r="GY539" s="5"/>
      <c r="GZ539" s="5"/>
      <c r="HA539" s="5"/>
      <c r="HB539" s="5"/>
      <c r="HC539" s="5"/>
      <c r="HD539" s="5"/>
      <c r="HE539" s="5"/>
      <c r="HF539" s="5"/>
      <c r="HG539" s="5"/>
      <c r="HH539" s="5"/>
      <c r="HI539" s="5"/>
      <c r="HJ539" s="5"/>
      <c r="HK539" s="5"/>
      <c r="HL539" s="5"/>
      <c r="HM539" s="5"/>
      <c r="HN539" s="5"/>
      <c r="HO539" s="5"/>
    </row>
    <row r="540" spans="10:223"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  <c r="DX540" s="5"/>
      <c r="DY540" s="5"/>
      <c r="DZ540" s="5"/>
      <c r="EA540" s="5"/>
      <c r="EB540" s="5"/>
      <c r="EC540" s="5"/>
      <c r="ED540" s="5"/>
      <c r="EE540" s="5"/>
      <c r="EF540" s="5"/>
      <c r="EG540" s="5"/>
      <c r="EH540" s="5"/>
      <c r="EI540" s="5"/>
      <c r="EJ540" s="5"/>
      <c r="EK540" s="5"/>
      <c r="EL540" s="5"/>
      <c r="EM540" s="5"/>
      <c r="EN540" s="5"/>
      <c r="EO540" s="5"/>
      <c r="EP540" s="5"/>
      <c r="EQ540" s="5"/>
      <c r="ER540" s="5"/>
      <c r="ES540" s="5"/>
      <c r="ET540" s="5"/>
      <c r="EU540" s="5"/>
      <c r="EV540" s="5"/>
      <c r="EW540" s="5"/>
      <c r="EX540" s="5"/>
      <c r="EY540" s="5"/>
      <c r="EZ540" s="5"/>
      <c r="FA540" s="5"/>
      <c r="FB540" s="5"/>
      <c r="FC540" s="5"/>
      <c r="FD540" s="5"/>
      <c r="FE540" s="5"/>
      <c r="FF540" s="5"/>
      <c r="FG540" s="5"/>
      <c r="FH540" s="5"/>
      <c r="FI540" s="5"/>
      <c r="FJ540" s="5"/>
      <c r="FK540" s="5"/>
      <c r="FL540" s="5"/>
      <c r="FM540" s="5"/>
      <c r="FN540" s="5"/>
      <c r="FO540" s="5"/>
      <c r="FP540" s="5"/>
      <c r="FQ540" s="5"/>
      <c r="FR540" s="5"/>
      <c r="FS540" s="5"/>
      <c r="FT540" s="5"/>
      <c r="FU540" s="5"/>
      <c r="FV540" s="5"/>
      <c r="FW540" s="5"/>
      <c r="FX540" s="5"/>
      <c r="FY540" s="5"/>
      <c r="FZ540" s="5"/>
      <c r="GA540" s="5"/>
      <c r="GB540" s="5"/>
      <c r="GC540" s="5"/>
      <c r="GD540" s="5"/>
      <c r="GE540" s="5"/>
      <c r="GF540" s="5"/>
      <c r="GG540" s="5"/>
      <c r="GH540" s="5"/>
      <c r="GI540" s="5"/>
      <c r="GJ540" s="5"/>
      <c r="GK540" s="5"/>
      <c r="GL540" s="5"/>
      <c r="GM540" s="5"/>
      <c r="GN540" s="5"/>
      <c r="GO540" s="5"/>
      <c r="GP540" s="5"/>
      <c r="GQ540" s="5"/>
      <c r="GR540" s="5"/>
      <c r="GS540" s="5"/>
      <c r="GT540" s="5"/>
      <c r="GU540" s="5"/>
      <c r="GV540" s="5"/>
      <c r="GW540" s="5"/>
      <c r="GX540" s="5"/>
      <c r="GY540" s="5"/>
      <c r="GZ540" s="5"/>
      <c r="HA540" s="5"/>
      <c r="HB540" s="5"/>
      <c r="HC540" s="5"/>
      <c r="HD540" s="5"/>
      <c r="HE540" s="5"/>
      <c r="HF540" s="5"/>
      <c r="HG540" s="5"/>
      <c r="HH540" s="5"/>
      <c r="HI540" s="5"/>
      <c r="HJ540" s="5"/>
      <c r="HK540" s="5"/>
      <c r="HL540" s="5"/>
      <c r="HM540" s="5"/>
      <c r="HN540" s="5"/>
      <c r="HO540" s="5"/>
    </row>
    <row r="541" spans="10:223"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  <c r="DX541" s="5"/>
      <c r="DY541" s="5"/>
      <c r="DZ541" s="5"/>
      <c r="EA541" s="5"/>
      <c r="EB541" s="5"/>
      <c r="EC541" s="5"/>
      <c r="ED541" s="5"/>
      <c r="EE541" s="5"/>
      <c r="EF541" s="5"/>
      <c r="EG541" s="5"/>
      <c r="EH541" s="5"/>
      <c r="EI541" s="5"/>
      <c r="EJ541" s="5"/>
      <c r="EK541" s="5"/>
      <c r="EL541" s="5"/>
      <c r="EM541" s="5"/>
      <c r="EN541" s="5"/>
      <c r="EO541" s="5"/>
      <c r="EP541" s="5"/>
      <c r="EQ541" s="5"/>
      <c r="ER541" s="5"/>
      <c r="ES541" s="5"/>
      <c r="ET541" s="5"/>
      <c r="EU541" s="5"/>
      <c r="EV541" s="5"/>
      <c r="EW541" s="5"/>
      <c r="EX541" s="5"/>
      <c r="EY541" s="5"/>
      <c r="EZ541" s="5"/>
      <c r="FA541" s="5"/>
      <c r="FB541" s="5"/>
      <c r="FC541" s="5"/>
      <c r="FD541" s="5"/>
      <c r="FE541" s="5"/>
      <c r="FF541" s="5"/>
      <c r="FG541" s="5"/>
      <c r="FH541" s="5"/>
      <c r="FI541" s="5"/>
      <c r="FJ541" s="5"/>
      <c r="FK541" s="5"/>
      <c r="FL541" s="5"/>
      <c r="FM541" s="5"/>
      <c r="FN541" s="5"/>
      <c r="FO541" s="5"/>
      <c r="FP541" s="5"/>
      <c r="FQ541" s="5"/>
      <c r="FR541" s="5"/>
      <c r="FS541" s="5"/>
      <c r="FT541" s="5"/>
      <c r="FU541" s="5"/>
      <c r="FV541" s="5"/>
      <c r="FW541" s="5"/>
      <c r="FX541" s="5"/>
      <c r="FY541" s="5"/>
      <c r="FZ541" s="5"/>
      <c r="GA541" s="5"/>
      <c r="GB541" s="5"/>
      <c r="GC541" s="5"/>
      <c r="GD541" s="5"/>
      <c r="GE541" s="5"/>
      <c r="GF541" s="5"/>
      <c r="GG541" s="5"/>
      <c r="GH541" s="5"/>
      <c r="GI541" s="5"/>
      <c r="GJ541" s="5"/>
      <c r="GK541" s="5"/>
      <c r="GL541" s="5"/>
      <c r="GM541" s="5"/>
      <c r="GN541" s="5"/>
      <c r="GO541" s="5"/>
      <c r="GP541" s="5"/>
      <c r="GQ541" s="5"/>
      <c r="GR541" s="5"/>
      <c r="GS541" s="5"/>
      <c r="GT541" s="5"/>
      <c r="GU541" s="5"/>
      <c r="GV541" s="5"/>
      <c r="GW541" s="5"/>
      <c r="GX541" s="5"/>
      <c r="GY541" s="5"/>
      <c r="GZ541" s="5"/>
      <c r="HA541" s="5"/>
      <c r="HB541" s="5"/>
      <c r="HC541" s="5"/>
      <c r="HD541" s="5"/>
      <c r="HE541" s="5"/>
      <c r="HF541" s="5"/>
      <c r="HG541" s="5"/>
      <c r="HH541" s="5"/>
      <c r="HI541" s="5"/>
      <c r="HJ541" s="5"/>
      <c r="HK541" s="5"/>
      <c r="HL541" s="5"/>
      <c r="HM541" s="5"/>
      <c r="HN541" s="5"/>
      <c r="HO541" s="5"/>
    </row>
    <row r="542" spans="10:223"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  <c r="DX542" s="5"/>
      <c r="DY542" s="5"/>
      <c r="DZ542" s="5"/>
      <c r="EA542" s="5"/>
      <c r="EB542" s="5"/>
      <c r="EC542" s="5"/>
      <c r="ED542" s="5"/>
      <c r="EE542" s="5"/>
      <c r="EF542" s="5"/>
      <c r="EG542" s="5"/>
      <c r="EH542" s="5"/>
      <c r="EI542" s="5"/>
      <c r="EJ542" s="5"/>
      <c r="EK542" s="5"/>
      <c r="EL542" s="5"/>
      <c r="EM542" s="5"/>
      <c r="EN542" s="5"/>
      <c r="EO542" s="5"/>
      <c r="EP542" s="5"/>
      <c r="EQ542" s="5"/>
      <c r="ER542" s="5"/>
      <c r="ES542" s="5"/>
      <c r="ET542" s="5"/>
      <c r="EU542" s="5"/>
      <c r="EV542" s="5"/>
      <c r="EW542" s="5"/>
      <c r="EX542" s="5"/>
      <c r="EY542" s="5"/>
      <c r="EZ542" s="5"/>
      <c r="FA542" s="5"/>
      <c r="FB542" s="5"/>
      <c r="FC542" s="5"/>
      <c r="FD542" s="5"/>
      <c r="FE542" s="5"/>
      <c r="FF542" s="5"/>
      <c r="FG542" s="5"/>
      <c r="FH542" s="5"/>
      <c r="FI542" s="5"/>
      <c r="FJ542" s="5"/>
      <c r="FK542" s="5"/>
      <c r="FL542" s="5"/>
      <c r="FM542" s="5"/>
      <c r="FN542" s="5"/>
      <c r="FO542" s="5"/>
      <c r="FP542" s="5"/>
      <c r="FQ542" s="5"/>
      <c r="FR542" s="5"/>
      <c r="FS542" s="5"/>
      <c r="FT542" s="5"/>
      <c r="FU542" s="5"/>
      <c r="FV542" s="5"/>
      <c r="FW542" s="5"/>
      <c r="FX542" s="5"/>
      <c r="FY542" s="5"/>
      <c r="FZ542" s="5"/>
      <c r="GA542" s="5"/>
      <c r="GB542" s="5"/>
      <c r="GC542" s="5"/>
      <c r="GD542" s="5"/>
      <c r="GE542" s="5"/>
      <c r="GF542" s="5"/>
      <c r="GG542" s="5"/>
      <c r="GH542" s="5"/>
      <c r="GI542" s="5"/>
      <c r="GJ542" s="5"/>
      <c r="GK542" s="5"/>
      <c r="GL542" s="5"/>
      <c r="GM542" s="5"/>
      <c r="GN542" s="5"/>
      <c r="GO542" s="5"/>
      <c r="GP542" s="5"/>
      <c r="GQ542" s="5"/>
      <c r="GR542" s="5"/>
      <c r="GS542" s="5"/>
      <c r="GT542" s="5"/>
      <c r="GU542" s="5"/>
      <c r="GV542" s="5"/>
      <c r="GW542" s="5"/>
      <c r="GX542" s="5"/>
      <c r="GY542" s="5"/>
      <c r="GZ542" s="5"/>
      <c r="HA542" s="5"/>
      <c r="HB542" s="5"/>
      <c r="HC542" s="5"/>
      <c r="HD542" s="5"/>
      <c r="HE542" s="5"/>
      <c r="HF542" s="5"/>
      <c r="HG542" s="5"/>
      <c r="HH542" s="5"/>
      <c r="HI542" s="5"/>
      <c r="HJ542" s="5"/>
      <c r="HK542" s="5"/>
      <c r="HL542" s="5"/>
      <c r="HM542" s="5"/>
      <c r="HN542" s="5"/>
      <c r="HO542" s="5"/>
    </row>
    <row r="543" spans="10:223"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  <c r="DX543" s="5"/>
      <c r="DY543" s="5"/>
      <c r="DZ543" s="5"/>
      <c r="EA543" s="5"/>
      <c r="EB543" s="5"/>
      <c r="EC543" s="5"/>
      <c r="ED543" s="5"/>
      <c r="EE543" s="5"/>
      <c r="EF543" s="5"/>
      <c r="EG543" s="5"/>
      <c r="EH543" s="5"/>
      <c r="EI543" s="5"/>
      <c r="EJ543" s="5"/>
      <c r="EK543" s="5"/>
      <c r="EL543" s="5"/>
      <c r="EM543" s="5"/>
      <c r="EN543" s="5"/>
      <c r="EO543" s="5"/>
      <c r="EP543" s="5"/>
      <c r="EQ543" s="5"/>
      <c r="ER543" s="5"/>
      <c r="ES543" s="5"/>
      <c r="ET543" s="5"/>
      <c r="EU543" s="5"/>
      <c r="EV543" s="5"/>
      <c r="EW543" s="5"/>
      <c r="EX543" s="5"/>
      <c r="EY543" s="5"/>
      <c r="EZ543" s="5"/>
      <c r="FA543" s="5"/>
      <c r="FB543" s="5"/>
      <c r="FC543" s="5"/>
      <c r="FD543" s="5"/>
      <c r="FE543" s="5"/>
      <c r="FF543" s="5"/>
      <c r="FG543" s="5"/>
      <c r="FH543" s="5"/>
      <c r="FI543" s="5"/>
      <c r="FJ543" s="5"/>
      <c r="FK543" s="5"/>
      <c r="FL543" s="5"/>
      <c r="FM543" s="5"/>
      <c r="FN543" s="5"/>
      <c r="FO543" s="5"/>
      <c r="FP543" s="5"/>
      <c r="FQ543" s="5"/>
      <c r="FR543" s="5"/>
      <c r="FS543" s="5"/>
      <c r="FT543" s="5"/>
      <c r="FU543" s="5"/>
      <c r="FV543" s="5"/>
      <c r="FW543" s="5"/>
      <c r="FX543" s="5"/>
      <c r="FY543" s="5"/>
      <c r="FZ543" s="5"/>
      <c r="GA543" s="5"/>
      <c r="GB543" s="5"/>
      <c r="GC543" s="5"/>
      <c r="GD543" s="5"/>
      <c r="GE543" s="5"/>
      <c r="GF543" s="5"/>
      <c r="GG543" s="5"/>
      <c r="GH543" s="5"/>
      <c r="GI543" s="5"/>
      <c r="GJ543" s="5"/>
      <c r="GK543" s="5"/>
      <c r="GL543" s="5"/>
      <c r="GM543" s="5"/>
      <c r="GN543" s="5"/>
      <c r="GO543" s="5"/>
      <c r="GP543" s="5"/>
      <c r="GQ543" s="5"/>
      <c r="GR543" s="5"/>
      <c r="GS543" s="5"/>
      <c r="GT543" s="5"/>
      <c r="GU543" s="5"/>
      <c r="GV543" s="5"/>
      <c r="GW543" s="5"/>
      <c r="GX543" s="5"/>
      <c r="GY543" s="5"/>
      <c r="GZ543" s="5"/>
      <c r="HA543" s="5"/>
      <c r="HB543" s="5"/>
      <c r="HC543" s="5"/>
      <c r="HD543" s="5"/>
      <c r="HE543" s="5"/>
      <c r="HF543" s="5"/>
      <c r="HG543" s="5"/>
      <c r="HH543" s="5"/>
      <c r="HI543" s="5"/>
      <c r="HJ543" s="5"/>
      <c r="HK543" s="5"/>
      <c r="HL543" s="5"/>
      <c r="HM543" s="5"/>
      <c r="HN543" s="5"/>
      <c r="HO543" s="5"/>
    </row>
    <row r="544" spans="10:223"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  <c r="DX544" s="5"/>
      <c r="DY544" s="5"/>
      <c r="DZ544" s="5"/>
      <c r="EA544" s="5"/>
      <c r="EB544" s="5"/>
      <c r="EC544" s="5"/>
      <c r="ED544" s="5"/>
      <c r="EE544" s="5"/>
      <c r="EF544" s="5"/>
      <c r="EG544" s="5"/>
      <c r="EH544" s="5"/>
      <c r="EI544" s="5"/>
      <c r="EJ544" s="5"/>
      <c r="EK544" s="5"/>
      <c r="EL544" s="5"/>
      <c r="EM544" s="5"/>
      <c r="EN544" s="5"/>
      <c r="EO544" s="5"/>
      <c r="EP544" s="5"/>
      <c r="EQ544" s="5"/>
      <c r="ER544" s="5"/>
      <c r="ES544" s="5"/>
      <c r="ET544" s="5"/>
      <c r="EU544" s="5"/>
      <c r="EV544" s="5"/>
      <c r="EW544" s="5"/>
      <c r="EX544" s="5"/>
      <c r="EY544" s="5"/>
      <c r="EZ544" s="5"/>
      <c r="FA544" s="5"/>
      <c r="FB544" s="5"/>
      <c r="FC544" s="5"/>
      <c r="FD544" s="5"/>
      <c r="FE544" s="5"/>
      <c r="FF544" s="5"/>
      <c r="FG544" s="5"/>
      <c r="FH544" s="5"/>
      <c r="FI544" s="5"/>
      <c r="FJ544" s="5"/>
      <c r="FK544" s="5"/>
      <c r="FL544" s="5"/>
      <c r="FM544" s="5"/>
      <c r="FN544" s="5"/>
      <c r="FO544" s="5"/>
      <c r="FP544" s="5"/>
      <c r="FQ544" s="5"/>
      <c r="FR544" s="5"/>
      <c r="FS544" s="5"/>
      <c r="FT544" s="5"/>
      <c r="FU544" s="5"/>
      <c r="FV544" s="5"/>
      <c r="FW544" s="5"/>
      <c r="FX544" s="5"/>
      <c r="FY544" s="5"/>
      <c r="FZ544" s="5"/>
      <c r="GA544" s="5"/>
      <c r="GB544" s="5"/>
      <c r="GC544" s="5"/>
      <c r="GD544" s="5"/>
      <c r="GE544" s="5"/>
      <c r="GF544" s="5"/>
      <c r="GG544" s="5"/>
      <c r="GH544" s="5"/>
      <c r="GI544" s="5"/>
      <c r="GJ544" s="5"/>
      <c r="GK544" s="5"/>
      <c r="GL544" s="5"/>
      <c r="GM544" s="5"/>
      <c r="GN544" s="5"/>
      <c r="GO544" s="5"/>
      <c r="GP544" s="5"/>
      <c r="GQ544" s="5"/>
      <c r="GR544" s="5"/>
      <c r="GS544" s="5"/>
      <c r="GT544" s="5"/>
      <c r="GU544" s="5"/>
      <c r="GV544" s="5"/>
      <c r="GW544" s="5"/>
      <c r="GX544" s="5"/>
      <c r="GY544" s="5"/>
      <c r="GZ544" s="5"/>
      <c r="HA544" s="5"/>
      <c r="HB544" s="5"/>
      <c r="HC544" s="5"/>
      <c r="HD544" s="5"/>
      <c r="HE544" s="5"/>
      <c r="HF544" s="5"/>
      <c r="HG544" s="5"/>
      <c r="HH544" s="5"/>
      <c r="HI544" s="5"/>
      <c r="HJ544" s="5"/>
      <c r="HK544" s="5"/>
      <c r="HL544" s="5"/>
      <c r="HM544" s="5"/>
      <c r="HN544" s="5"/>
      <c r="HO544" s="5"/>
    </row>
    <row r="545" spans="10:223"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  <c r="DX545" s="5"/>
      <c r="DY545" s="5"/>
      <c r="DZ545" s="5"/>
      <c r="EA545" s="5"/>
      <c r="EB545" s="5"/>
      <c r="EC545" s="5"/>
      <c r="ED545" s="5"/>
      <c r="EE545" s="5"/>
      <c r="EF545" s="5"/>
      <c r="EG545" s="5"/>
      <c r="EH545" s="5"/>
      <c r="EI545" s="5"/>
      <c r="EJ545" s="5"/>
      <c r="EK545" s="5"/>
      <c r="EL545" s="5"/>
      <c r="EM545" s="5"/>
      <c r="EN545" s="5"/>
      <c r="EO545" s="5"/>
      <c r="EP545" s="5"/>
      <c r="EQ545" s="5"/>
      <c r="ER545" s="5"/>
      <c r="ES545" s="5"/>
      <c r="ET545" s="5"/>
      <c r="EU545" s="5"/>
      <c r="EV545" s="5"/>
      <c r="EW545" s="5"/>
      <c r="EX545" s="5"/>
      <c r="EY545" s="5"/>
      <c r="EZ545" s="5"/>
      <c r="FA545" s="5"/>
      <c r="FB545" s="5"/>
      <c r="FC545" s="5"/>
      <c r="FD545" s="5"/>
      <c r="FE545" s="5"/>
      <c r="FF545" s="5"/>
      <c r="FG545" s="5"/>
      <c r="FH545" s="5"/>
      <c r="FI545" s="5"/>
      <c r="FJ545" s="5"/>
      <c r="FK545" s="5"/>
      <c r="FL545" s="5"/>
      <c r="FM545" s="5"/>
      <c r="FN545" s="5"/>
      <c r="FO545" s="5"/>
      <c r="FP545" s="5"/>
      <c r="FQ545" s="5"/>
      <c r="FR545" s="5"/>
      <c r="FS545" s="5"/>
      <c r="FT545" s="5"/>
      <c r="FU545" s="5"/>
      <c r="FV545" s="5"/>
      <c r="FW545" s="5"/>
      <c r="FX545" s="5"/>
      <c r="FY545" s="5"/>
      <c r="FZ545" s="5"/>
      <c r="GA545" s="5"/>
      <c r="GB545" s="5"/>
      <c r="GC545" s="5"/>
      <c r="GD545" s="5"/>
      <c r="GE545" s="5"/>
      <c r="GF545" s="5"/>
      <c r="GG545" s="5"/>
      <c r="GH545" s="5"/>
      <c r="GI545" s="5"/>
      <c r="GJ545" s="5"/>
      <c r="GK545" s="5"/>
      <c r="GL545" s="5"/>
      <c r="GM545" s="5"/>
      <c r="GN545" s="5"/>
      <c r="GO545" s="5"/>
      <c r="GP545" s="5"/>
      <c r="GQ545" s="5"/>
      <c r="GR545" s="5"/>
      <c r="GS545" s="5"/>
      <c r="GT545" s="5"/>
      <c r="GU545" s="5"/>
      <c r="GV545" s="5"/>
      <c r="GW545" s="5"/>
      <c r="GX545" s="5"/>
      <c r="GY545" s="5"/>
      <c r="GZ545" s="5"/>
      <c r="HA545" s="5"/>
      <c r="HB545" s="5"/>
      <c r="HC545" s="5"/>
      <c r="HD545" s="5"/>
      <c r="HE545" s="5"/>
      <c r="HF545" s="5"/>
      <c r="HG545" s="5"/>
      <c r="HH545" s="5"/>
      <c r="HI545" s="5"/>
      <c r="HJ545" s="5"/>
      <c r="HK545" s="5"/>
      <c r="HL545" s="5"/>
      <c r="HM545" s="5"/>
      <c r="HN545" s="5"/>
      <c r="HO545" s="5"/>
    </row>
    <row r="546" spans="10:223"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  <c r="DX546" s="5"/>
      <c r="DY546" s="5"/>
      <c r="DZ546" s="5"/>
      <c r="EA546" s="5"/>
      <c r="EB546" s="5"/>
      <c r="EC546" s="5"/>
      <c r="ED546" s="5"/>
      <c r="EE546" s="5"/>
      <c r="EF546" s="5"/>
      <c r="EG546" s="5"/>
      <c r="EH546" s="5"/>
      <c r="EI546" s="5"/>
      <c r="EJ546" s="5"/>
      <c r="EK546" s="5"/>
      <c r="EL546" s="5"/>
      <c r="EM546" s="5"/>
      <c r="EN546" s="5"/>
      <c r="EO546" s="5"/>
      <c r="EP546" s="5"/>
      <c r="EQ546" s="5"/>
      <c r="ER546" s="5"/>
      <c r="ES546" s="5"/>
      <c r="ET546" s="5"/>
      <c r="EU546" s="5"/>
      <c r="EV546" s="5"/>
      <c r="EW546" s="5"/>
      <c r="EX546" s="5"/>
      <c r="EY546" s="5"/>
      <c r="EZ546" s="5"/>
      <c r="FA546" s="5"/>
      <c r="FB546" s="5"/>
      <c r="FC546" s="5"/>
      <c r="FD546" s="5"/>
      <c r="FE546" s="5"/>
      <c r="FF546" s="5"/>
      <c r="FG546" s="5"/>
      <c r="FH546" s="5"/>
      <c r="FI546" s="5"/>
      <c r="FJ546" s="5"/>
      <c r="FK546" s="5"/>
      <c r="FL546" s="5"/>
      <c r="FM546" s="5"/>
      <c r="FN546" s="5"/>
      <c r="FO546" s="5"/>
      <c r="FP546" s="5"/>
      <c r="FQ546" s="5"/>
      <c r="FR546" s="5"/>
      <c r="FS546" s="5"/>
      <c r="FT546" s="5"/>
      <c r="FU546" s="5"/>
      <c r="FV546" s="5"/>
      <c r="FW546" s="5"/>
      <c r="FX546" s="5"/>
      <c r="FY546" s="5"/>
      <c r="FZ546" s="5"/>
      <c r="GA546" s="5"/>
      <c r="GB546" s="5"/>
      <c r="GC546" s="5"/>
      <c r="GD546" s="5"/>
      <c r="GE546" s="5"/>
      <c r="GF546" s="5"/>
      <c r="GG546" s="5"/>
      <c r="GH546" s="5"/>
      <c r="GI546" s="5"/>
      <c r="GJ546" s="5"/>
      <c r="GK546" s="5"/>
      <c r="GL546" s="5"/>
      <c r="GM546" s="5"/>
      <c r="GN546" s="5"/>
      <c r="GO546" s="5"/>
      <c r="GP546" s="5"/>
      <c r="GQ546" s="5"/>
      <c r="GR546" s="5"/>
      <c r="GS546" s="5"/>
      <c r="GT546" s="5"/>
      <c r="GU546" s="5"/>
      <c r="GV546" s="5"/>
      <c r="GW546" s="5"/>
      <c r="GX546" s="5"/>
      <c r="GY546" s="5"/>
      <c r="GZ546" s="5"/>
      <c r="HA546" s="5"/>
      <c r="HB546" s="5"/>
      <c r="HC546" s="5"/>
      <c r="HD546" s="5"/>
      <c r="HE546" s="5"/>
      <c r="HF546" s="5"/>
      <c r="HG546" s="5"/>
      <c r="HH546" s="5"/>
      <c r="HI546" s="5"/>
      <c r="HJ546" s="5"/>
      <c r="HK546" s="5"/>
      <c r="HL546" s="5"/>
      <c r="HM546" s="5"/>
      <c r="HN546" s="5"/>
      <c r="HO546" s="5"/>
    </row>
    <row r="547" spans="10:223"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  <c r="DX547" s="5"/>
      <c r="DY547" s="5"/>
      <c r="DZ547" s="5"/>
      <c r="EA547" s="5"/>
      <c r="EB547" s="5"/>
      <c r="EC547" s="5"/>
      <c r="ED547" s="5"/>
      <c r="EE547" s="5"/>
      <c r="EF547" s="5"/>
      <c r="EG547" s="5"/>
      <c r="EH547" s="5"/>
      <c r="EI547" s="5"/>
      <c r="EJ547" s="5"/>
      <c r="EK547" s="5"/>
      <c r="EL547" s="5"/>
      <c r="EM547" s="5"/>
      <c r="EN547" s="5"/>
      <c r="EO547" s="5"/>
      <c r="EP547" s="5"/>
      <c r="EQ547" s="5"/>
      <c r="ER547" s="5"/>
      <c r="ES547" s="5"/>
      <c r="ET547" s="5"/>
      <c r="EU547" s="5"/>
      <c r="EV547" s="5"/>
      <c r="EW547" s="5"/>
      <c r="EX547" s="5"/>
      <c r="EY547" s="5"/>
      <c r="EZ547" s="5"/>
      <c r="FA547" s="5"/>
      <c r="FB547" s="5"/>
      <c r="FC547" s="5"/>
      <c r="FD547" s="5"/>
      <c r="FE547" s="5"/>
      <c r="FF547" s="5"/>
      <c r="FG547" s="5"/>
      <c r="FH547" s="5"/>
      <c r="FI547" s="5"/>
      <c r="FJ547" s="5"/>
      <c r="FK547" s="5"/>
      <c r="FL547" s="5"/>
      <c r="FM547" s="5"/>
      <c r="FN547" s="5"/>
      <c r="FO547" s="5"/>
      <c r="FP547" s="5"/>
      <c r="FQ547" s="5"/>
      <c r="FR547" s="5"/>
      <c r="FS547" s="5"/>
      <c r="FT547" s="5"/>
      <c r="FU547" s="5"/>
      <c r="FV547" s="5"/>
      <c r="FW547" s="5"/>
      <c r="FX547" s="5"/>
      <c r="FY547" s="5"/>
      <c r="FZ547" s="5"/>
      <c r="GA547" s="5"/>
      <c r="GB547" s="5"/>
      <c r="GC547" s="5"/>
      <c r="GD547" s="5"/>
      <c r="GE547" s="5"/>
      <c r="GF547" s="5"/>
      <c r="GG547" s="5"/>
      <c r="GH547" s="5"/>
      <c r="GI547" s="5"/>
      <c r="GJ547" s="5"/>
      <c r="GK547" s="5"/>
      <c r="GL547" s="5"/>
      <c r="GM547" s="5"/>
      <c r="GN547" s="5"/>
      <c r="GO547" s="5"/>
      <c r="GP547" s="5"/>
      <c r="GQ547" s="5"/>
      <c r="GR547" s="5"/>
      <c r="GS547" s="5"/>
      <c r="GT547" s="5"/>
      <c r="GU547" s="5"/>
      <c r="GV547" s="5"/>
      <c r="GW547" s="5"/>
      <c r="GX547" s="5"/>
      <c r="GY547" s="5"/>
      <c r="GZ547" s="5"/>
      <c r="HA547" s="5"/>
      <c r="HB547" s="5"/>
      <c r="HC547" s="5"/>
      <c r="HD547" s="5"/>
      <c r="HE547" s="5"/>
      <c r="HF547" s="5"/>
      <c r="HG547" s="5"/>
      <c r="HH547" s="5"/>
      <c r="HI547" s="5"/>
      <c r="HJ547" s="5"/>
      <c r="HK547" s="5"/>
      <c r="HL547" s="5"/>
      <c r="HM547" s="5"/>
      <c r="HN547" s="5"/>
      <c r="HO547" s="5"/>
    </row>
    <row r="548" spans="10:223"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  <c r="EE548" s="5"/>
      <c r="EF548" s="5"/>
      <c r="EG548" s="5"/>
      <c r="EH548" s="5"/>
      <c r="EI548" s="5"/>
      <c r="EJ548" s="5"/>
      <c r="EK548" s="5"/>
      <c r="EL548" s="5"/>
      <c r="EM548" s="5"/>
      <c r="EN548" s="5"/>
      <c r="EO548" s="5"/>
      <c r="EP548" s="5"/>
      <c r="EQ548" s="5"/>
      <c r="ER548" s="5"/>
      <c r="ES548" s="5"/>
      <c r="ET548" s="5"/>
      <c r="EU548" s="5"/>
      <c r="EV548" s="5"/>
      <c r="EW548" s="5"/>
      <c r="EX548" s="5"/>
      <c r="EY548" s="5"/>
      <c r="EZ548" s="5"/>
      <c r="FA548" s="5"/>
      <c r="FB548" s="5"/>
      <c r="FC548" s="5"/>
      <c r="FD548" s="5"/>
      <c r="FE548" s="5"/>
      <c r="FF548" s="5"/>
      <c r="FG548" s="5"/>
      <c r="FH548" s="5"/>
      <c r="FI548" s="5"/>
      <c r="FJ548" s="5"/>
      <c r="FK548" s="5"/>
      <c r="FL548" s="5"/>
      <c r="FM548" s="5"/>
      <c r="FN548" s="5"/>
      <c r="FO548" s="5"/>
      <c r="FP548" s="5"/>
      <c r="FQ548" s="5"/>
      <c r="FR548" s="5"/>
      <c r="FS548" s="5"/>
      <c r="FT548" s="5"/>
      <c r="FU548" s="5"/>
      <c r="FV548" s="5"/>
      <c r="FW548" s="5"/>
      <c r="FX548" s="5"/>
      <c r="FY548" s="5"/>
      <c r="FZ548" s="5"/>
      <c r="GA548" s="5"/>
      <c r="GB548" s="5"/>
      <c r="GC548" s="5"/>
      <c r="GD548" s="5"/>
      <c r="GE548" s="5"/>
      <c r="GF548" s="5"/>
      <c r="GG548" s="5"/>
      <c r="GH548" s="5"/>
      <c r="GI548" s="5"/>
      <c r="GJ548" s="5"/>
      <c r="GK548" s="5"/>
      <c r="GL548" s="5"/>
      <c r="GM548" s="5"/>
      <c r="GN548" s="5"/>
      <c r="GO548" s="5"/>
      <c r="GP548" s="5"/>
      <c r="GQ548" s="5"/>
      <c r="GR548" s="5"/>
      <c r="GS548" s="5"/>
      <c r="GT548" s="5"/>
      <c r="GU548" s="5"/>
      <c r="GV548" s="5"/>
      <c r="GW548" s="5"/>
      <c r="GX548" s="5"/>
      <c r="GY548" s="5"/>
      <c r="GZ548" s="5"/>
      <c r="HA548" s="5"/>
      <c r="HB548" s="5"/>
      <c r="HC548" s="5"/>
      <c r="HD548" s="5"/>
      <c r="HE548" s="5"/>
      <c r="HF548" s="5"/>
      <c r="HG548" s="5"/>
      <c r="HH548" s="5"/>
      <c r="HI548" s="5"/>
      <c r="HJ548" s="5"/>
      <c r="HK548" s="5"/>
      <c r="HL548" s="5"/>
      <c r="HM548" s="5"/>
      <c r="HN548" s="5"/>
      <c r="HO548" s="5"/>
    </row>
    <row r="549" spans="10:223"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  <c r="DX549" s="5"/>
      <c r="DY549" s="5"/>
      <c r="DZ549" s="5"/>
      <c r="EA549" s="5"/>
      <c r="EB549" s="5"/>
      <c r="EC549" s="5"/>
      <c r="ED549" s="5"/>
      <c r="EE549" s="5"/>
      <c r="EF549" s="5"/>
      <c r="EG549" s="5"/>
      <c r="EH549" s="5"/>
      <c r="EI549" s="5"/>
      <c r="EJ549" s="5"/>
      <c r="EK549" s="5"/>
      <c r="EL549" s="5"/>
      <c r="EM549" s="5"/>
      <c r="EN549" s="5"/>
      <c r="EO549" s="5"/>
      <c r="EP549" s="5"/>
      <c r="EQ549" s="5"/>
      <c r="ER549" s="5"/>
      <c r="ES549" s="5"/>
      <c r="ET549" s="5"/>
      <c r="EU549" s="5"/>
      <c r="EV549" s="5"/>
      <c r="EW549" s="5"/>
      <c r="EX549" s="5"/>
      <c r="EY549" s="5"/>
      <c r="EZ549" s="5"/>
      <c r="FA549" s="5"/>
      <c r="FB549" s="5"/>
      <c r="FC549" s="5"/>
      <c r="FD549" s="5"/>
      <c r="FE549" s="5"/>
      <c r="FF549" s="5"/>
      <c r="FG549" s="5"/>
      <c r="FH549" s="5"/>
      <c r="FI549" s="5"/>
      <c r="FJ549" s="5"/>
      <c r="FK549" s="5"/>
      <c r="FL549" s="5"/>
      <c r="FM549" s="5"/>
      <c r="FN549" s="5"/>
      <c r="FO549" s="5"/>
      <c r="FP549" s="5"/>
      <c r="FQ549" s="5"/>
      <c r="FR549" s="5"/>
      <c r="FS549" s="5"/>
      <c r="FT549" s="5"/>
      <c r="FU549" s="5"/>
      <c r="FV549" s="5"/>
      <c r="FW549" s="5"/>
      <c r="FX549" s="5"/>
      <c r="FY549" s="5"/>
      <c r="FZ549" s="5"/>
      <c r="GA549" s="5"/>
      <c r="GB549" s="5"/>
      <c r="GC549" s="5"/>
      <c r="GD549" s="5"/>
      <c r="GE549" s="5"/>
      <c r="GF549" s="5"/>
      <c r="GG549" s="5"/>
      <c r="GH549" s="5"/>
      <c r="GI549" s="5"/>
      <c r="GJ549" s="5"/>
      <c r="GK549" s="5"/>
      <c r="GL549" s="5"/>
      <c r="GM549" s="5"/>
      <c r="GN549" s="5"/>
      <c r="GO549" s="5"/>
      <c r="GP549" s="5"/>
      <c r="GQ549" s="5"/>
      <c r="GR549" s="5"/>
      <c r="GS549" s="5"/>
      <c r="GT549" s="5"/>
      <c r="GU549" s="5"/>
      <c r="GV549" s="5"/>
      <c r="GW549" s="5"/>
      <c r="GX549" s="5"/>
      <c r="GY549" s="5"/>
      <c r="GZ549" s="5"/>
      <c r="HA549" s="5"/>
      <c r="HB549" s="5"/>
      <c r="HC549" s="5"/>
      <c r="HD549" s="5"/>
      <c r="HE549" s="5"/>
      <c r="HF549" s="5"/>
      <c r="HG549" s="5"/>
      <c r="HH549" s="5"/>
      <c r="HI549" s="5"/>
      <c r="HJ549" s="5"/>
      <c r="HK549" s="5"/>
      <c r="HL549" s="5"/>
      <c r="HM549" s="5"/>
      <c r="HN549" s="5"/>
      <c r="HO549" s="5"/>
    </row>
    <row r="550" spans="10:223"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  <c r="DX550" s="5"/>
      <c r="DY550" s="5"/>
      <c r="DZ550" s="5"/>
      <c r="EA550" s="5"/>
      <c r="EB550" s="5"/>
      <c r="EC550" s="5"/>
      <c r="ED550" s="5"/>
      <c r="EE550" s="5"/>
      <c r="EF550" s="5"/>
      <c r="EG550" s="5"/>
      <c r="EH550" s="5"/>
      <c r="EI550" s="5"/>
      <c r="EJ550" s="5"/>
      <c r="EK550" s="5"/>
      <c r="EL550" s="5"/>
      <c r="EM550" s="5"/>
      <c r="EN550" s="5"/>
      <c r="EO550" s="5"/>
      <c r="EP550" s="5"/>
      <c r="EQ550" s="5"/>
      <c r="ER550" s="5"/>
      <c r="ES550" s="5"/>
      <c r="ET550" s="5"/>
      <c r="EU550" s="5"/>
      <c r="EV550" s="5"/>
      <c r="EW550" s="5"/>
      <c r="EX550" s="5"/>
      <c r="EY550" s="5"/>
      <c r="EZ550" s="5"/>
      <c r="FA550" s="5"/>
      <c r="FB550" s="5"/>
      <c r="FC550" s="5"/>
      <c r="FD550" s="5"/>
      <c r="FE550" s="5"/>
      <c r="FF550" s="5"/>
      <c r="FG550" s="5"/>
      <c r="FH550" s="5"/>
      <c r="FI550" s="5"/>
      <c r="FJ550" s="5"/>
      <c r="FK550" s="5"/>
      <c r="FL550" s="5"/>
      <c r="FM550" s="5"/>
      <c r="FN550" s="5"/>
      <c r="FO550" s="5"/>
      <c r="FP550" s="5"/>
      <c r="FQ550" s="5"/>
      <c r="FR550" s="5"/>
      <c r="FS550" s="5"/>
      <c r="FT550" s="5"/>
      <c r="FU550" s="5"/>
      <c r="FV550" s="5"/>
      <c r="FW550" s="5"/>
      <c r="FX550" s="5"/>
      <c r="FY550" s="5"/>
      <c r="FZ550" s="5"/>
      <c r="GA550" s="5"/>
      <c r="GB550" s="5"/>
      <c r="GC550" s="5"/>
      <c r="GD550" s="5"/>
      <c r="GE550" s="5"/>
      <c r="GF550" s="5"/>
      <c r="GG550" s="5"/>
      <c r="GH550" s="5"/>
      <c r="GI550" s="5"/>
      <c r="GJ550" s="5"/>
      <c r="GK550" s="5"/>
      <c r="GL550" s="5"/>
      <c r="GM550" s="5"/>
      <c r="GN550" s="5"/>
      <c r="GO550" s="5"/>
      <c r="GP550" s="5"/>
      <c r="GQ550" s="5"/>
      <c r="GR550" s="5"/>
      <c r="GS550" s="5"/>
      <c r="GT550" s="5"/>
      <c r="GU550" s="5"/>
      <c r="GV550" s="5"/>
      <c r="GW550" s="5"/>
      <c r="GX550" s="5"/>
      <c r="GY550" s="5"/>
      <c r="GZ550" s="5"/>
      <c r="HA550" s="5"/>
      <c r="HB550" s="5"/>
      <c r="HC550" s="5"/>
      <c r="HD550" s="5"/>
      <c r="HE550" s="5"/>
      <c r="HF550" s="5"/>
      <c r="HG550" s="5"/>
      <c r="HH550" s="5"/>
      <c r="HI550" s="5"/>
      <c r="HJ550" s="5"/>
      <c r="HK550" s="5"/>
      <c r="HL550" s="5"/>
      <c r="HM550" s="5"/>
      <c r="HN550" s="5"/>
      <c r="HO550" s="5"/>
    </row>
    <row r="551" spans="10:223"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  <c r="DX551" s="5"/>
      <c r="DY551" s="5"/>
      <c r="DZ551" s="5"/>
      <c r="EA551" s="5"/>
      <c r="EB551" s="5"/>
      <c r="EC551" s="5"/>
      <c r="ED551" s="5"/>
      <c r="EE551" s="5"/>
      <c r="EF551" s="5"/>
      <c r="EG551" s="5"/>
      <c r="EH551" s="5"/>
      <c r="EI551" s="5"/>
      <c r="EJ551" s="5"/>
      <c r="EK551" s="5"/>
      <c r="EL551" s="5"/>
      <c r="EM551" s="5"/>
      <c r="EN551" s="5"/>
      <c r="EO551" s="5"/>
      <c r="EP551" s="5"/>
      <c r="EQ551" s="5"/>
      <c r="ER551" s="5"/>
      <c r="ES551" s="5"/>
      <c r="ET551" s="5"/>
      <c r="EU551" s="5"/>
      <c r="EV551" s="5"/>
      <c r="EW551" s="5"/>
      <c r="EX551" s="5"/>
      <c r="EY551" s="5"/>
      <c r="EZ551" s="5"/>
      <c r="FA551" s="5"/>
      <c r="FB551" s="5"/>
      <c r="FC551" s="5"/>
      <c r="FD551" s="5"/>
      <c r="FE551" s="5"/>
      <c r="FF551" s="5"/>
      <c r="FG551" s="5"/>
      <c r="FH551" s="5"/>
      <c r="FI551" s="5"/>
      <c r="FJ551" s="5"/>
      <c r="FK551" s="5"/>
      <c r="FL551" s="5"/>
      <c r="FM551" s="5"/>
      <c r="FN551" s="5"/>
      <c r="FO551" s="5"/>
      <c r="FP551" s="5"/>
      <c r="FQ551" s="5"/>
      <c r="FR551" s="5"/>
      <c r="FS551" s="5"/>
      <c r="FT551" s="5"/>
      <c r="FU551" s="5"/>
      <c r="FV551" s="5"/>
      <c r="FW551" s="5"/>
      <c r="FX551" s="5"/>
      <c r="FY551" s="5"/>
      <c r="FZ551" s="5"/>
      <c r="GA551" s="5"/>
      <c r="GB551" s="5"/>
      <c r="GC551" s="5"/>
      <c r="GD551" s="5"/>
      <c r="GE551" s="5"/>
      <c r="GF551" s="5"/>
      <c r="GG551" s="5"/>
      <c r="GH551" s="5"/>
      <c r="GI551" s="5"/>
      <c r="GJ551" s="5"/>
      <c r="GK551" s="5"/>
      <c r="GL551" s="5"/>
      <c r="GM551" s="5"/>
      <c r="GN551" s="5"/>
      <c r="GO551" s="5"/>
      <c r="GP551" s="5"/>
      <c r="GQ551" s="5"/>
      <c r="GR551" s="5"/>
      <c r="GS551" s="5"/>
      <c r="GT551" s="5"/>
      <c r="GU551" s="5"/>
      <c r="GV551" s="5"/>
      <c r="GW551" s="5"/>
      <c r="GX551" s="5"/>
      <c r="GY551" s="5"/>
      <c r="GZ551" s="5"/>
      <c r="HA551" s="5"/>
      <c r="HB551" s="5"/>
      <c r="HC551" s="5"/>
      <c r="HD551" s="5"/>
      <c r="HE551" s="5"/>
      <c r="HF551" s="5"/>
      <c r="HG551" s="5"/>
      <c r="HH551" s="5"/>
      <c r="HI551" s="5"/>
      <c r="HJ551" s="5"/>
      <c r="HK551" s="5"/>
      <c r="HL551" s="5"/>
      <c r="HM551" s="5"/>
      <c r="HN551" s="5"/>
      <c r="HO551" s="5"/>
    </row>
    <row r="552" spans="10:223"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  <c r="DX552" s="5"/>
      <c r="DY552" s="5"/>
      <c r="DZ552" s="5"/>
      <c r="EA552" s="5"/>
      <c r="EB552" s="5"/>
      <c r="EC552" s="5"/>
      <c r="ED552" s="5"/>
      <c r="EE552" s="5"/>
      <c r="EF552" s="5"/>
      <c r="EG552" s="5"/>
      <c r="EH552" s="5"/>
      <c r="EI552" s="5"/>
      <c r="EJ552" s="5"/>
      <c r="EK552" s="5"/>
      <c r="EL552" s="5"/>
      <c r="EM552" s="5"/>
      <c r="EN552" s="5"/>
      <c r="EO552" s="5"/>
      <c r="EP552" s="5"/>
      <c r="EQ552" s="5"/>
      <c r="ER552" s="5"/>
      <c r="ES552" s="5"/>
      <c r="ET552" s="5"/>
      <c r="EU552" s="5"/>
      <c r="EV552" s="5"/>
      <c r="EW552" s="5"/>
      <c r="EX552" s="5"/>
      <c r="EY552" s="5"/>
      <c r="EZ552" s="5"/>
      <c r="FA552" s="5"/>
      <c r="FB552" s="5"/>
      <c r="FC552" s="5"/>
      <c r="FD552" s="5"/>
      <c r="FE552" s="5"/>
      <c r="FF552" s="5"/>
      <c r="FG552" s="5"/>
      <c r="FH552" s="5"/>
      <c r="FI552" s="5"/>
      <c r="FJ552" s="5"/>
      <c r="FK552" s="5"/>
      <c r="FL552" s="5"/>
      <c r="FM552" s="5"/>
      <c r="FN552" s="5"/>
      <c r="FO552" s="5"/>
      <c r="FP552" s="5"/>
      <c r="FQ552" s="5"/>
      <c r="FR552" s="5"/>
      <c r="FS552" s="5"/>
      <c r="FT552" s="5"/>
      <c r="FU552" s="5"/>
      <c r="FV552" s="5"/>
      <c r="FW552" s="5"/>
      <c r="FX552" s="5"/>
      <c r="FY552" s="5"/>
      <c r="FZ552" s="5"/>
      <c r="GA552" s="5"/>
      <c r="GB552" s="5"/>
      <c r="GC552" s="5"/>
      <c r="GD552" s="5"/>
      <c r="GE552" s="5"/>
      <c r="GF552" s="5"/>
      <c r="GG552" s="5"/>
      <c r="GH552" s="5"/>
      <c r="GI552" s="5"/>
      <c r="GJ552" s="5"/>
      <c r="GK552" s="5"/>
      <c r="GL552" s="5"/>
      <c r="GM552" s="5"/>
      <c r="GN552" s="5"/>
      <c r="GO552" s="5"/>
      <c r="GP552" s="5"/>
      <c r="GQ552" s="5"/>
      <c r="GR552" s="5"/>
      <c r="GS552" s="5"/>
      <c r="GT552" s="5"/>
      <c r="GU552" s="5"/>
      <c r="GV552" s="5"/>
      <c r="GW552" s="5"/>
      <c r="GX552" s="5"/>
      <c r="GY552" s="5"/>
      <c r="GZ552" s="5"/>
      <c r="HA552" s="5"/>
      <c r="HB552" s="5"/>
      <c r="HC552" s="5"/>
      <c r="HD552" s="5"/>
      <c r="HE552" s="5"/>
      <c r="HF552" s="5"/>
      <c r="HG552" s="5"/>
      <c r="HH552" s="5"/>
      <c r="HI552" s="5"/>
      <c r="HJ552" s="5"/>
      <c r="HK552" s="5"/>
      <c r="HL552" s="5"/>
      <c r="HM552" s="5"/>
      <c r="HN552" s="5"/>
      <c r="HO552" s="5"/>
    </row>
    <row r="553" spans="10:223"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  <c r="DX553" s="5"/>
      <c r="DY553" s="5"/>
      <c r="DZ553" s="5"/>
      <c r="EA553" s="5"/>
      <c r="EB553" s="5"/>
      <c r="EC553" s="5"/>
      <c r="ED553" s="5"/>
      <c r="EE553" s="5"/>
      <c r="EF553" s="5"/>
      <c r="EG553" s="5"/>
      <c r="EH553" s="5"/>
      <c r="EI553" s="5"/>
      <c r="EJ553" s="5"/>
      <c r="EK553" s="5"/>
      <c r="EL553" s="5"/>
      <c r="EM553" s="5"/>
      <c r="EN553" s="5"/>
      <c r="EO553" s="5"/>
      <c r="EP553" s="5"/>
      <c r="EQ553" s="5"/>
      <c r="ER553" s="5"/>
      <c r="ES553" s="5"/>
      <c r="ET553" s="5"/>
      <c r="EU553" s="5"/>
      <c r="EV553" s="5"/>
      <c r="EW553" s="5"/>
      <c r="EX553" s="5"/>
      <c r="EY553" s="5"/>
      <c r="EZ553" s="5"/>
      <c r="FA553" s="5"/>
      <c r="FB553" s="5"/>
      <c r="FC553" s="5"/>
      <c r="FD553" s="5"/>
      <c r="FE553" s="5"/>
      <c r="FF553" s="5"/>
      <c r="FG553" s="5"/>
      <c r="FH553" s="5"/>
      <c r="FI553" s="5"/>
      <c r="FJ553" s="5"/>
      <c r="FK553" s="5"/>
      <c r="FL553" s="5"/>
      <c r="FM553" s="5"/>
      <c r="FN553" s="5"/>
      <c r="FO553" s="5"/>
      <c r="FP553" s="5"/>
      <c r="FQ553" s="5"/>
      <c r="FR553" s="5"/>
      <c r="FS553" s="5"/>
      <c r="FT553" s="5"/>
      <c r="FU553" s="5"/>
      <c r="FV553" s="5"/>
      <c r="FW553" s="5"/>
      <c r="FX553" s="5"/>
      <c r="FY553" s="5"/>
      <c r="FZ553" s="5"/>
      <c r="GA553" s="5"/>
      <c r="GB553" s="5"/>
      <c r="GC553" s="5"/>
      <c r="GD553" s="5"/>
      <c r="GE553" s="5"/>
      <c r="GF553" s="5"/>
      <c r="GG553" s="5"/>
      <c r="GH553" s="5"/>
      <c r="GI553" s="5"/>
      <c r="GJ553" s="5"/>
      <c r="GK553" s="5"/>
      <c r="GL553" s="5"/>
      <c r="GM553" s="5"/>
      <c r="GN553" s="5"/>
      <c r="GO553" s="5"/>
      <c r="GP553" s="5"/>
      <c r="GQ553" s="5"/>
      <c r="GR553" s="5"/>
      <c r="GS553" s="5"/>
      <c r="GT553" s="5"/>
      <c r="GU553" s="5"/>
      <c r="GV553" s="5"/>
      <c r="GW553" s="5"/>
      <c r="GX553" s="5"/>
      <c r="GY553" s="5"/>
      <c r="GZ553" s="5"/>
      <c r="HA553" s="5"/>
      <c r="HB553" s="5"/>
      <c r="HC553" s="5"/>
      <c r="HD553" s="5"/>
      <c r="HE553" s="5"/>
      <c r="HF553" s="5"/>
      <c r="HG553" s="5"/>
      <c r="HH553" s="5"/>
      <c r="HI553" s="5"/>
      <c r="HJ553" s="5"/>
      <c r="HK553" s="5"/>
      <c r="HL553" s="5"/>
      <c r="HM553" s="5"/>
      <c r="HN553" s="5"/>
      <c r="HO553" s="5"/>
    </row>
    <row r="554" spans="10:223"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  <c r="DX554" s="5"/>
      <c r="DY554" s="5"/>
      <c r="DZ554" s="5"/>
      <c r="EA554" s="5"/>
      <c r="EB554" s="5"/>
      <c r="EC554" s="5"/>
      <c r="ED554" s="5"/>
      <c r="EE554" s="5"/>
      <c r="EF554" s="5"/>
      <c r="EG554" s="5"/>
      <c r="EH554" s="5"/>
      <c r="EI554" s="5"/>
      <c r="EJ554" s="5"/>
      <c r="EK554" s="5"/>
      <c r="EL554" s="5"/>
      <c r="EM554" s="5"/>
      <c r="EN554" s="5"/>
      <c r="EO554" s="5"/>
      <c r="EP554" s="5"/>
      <c r="EQ554" s="5"/>
      <c r="ER554" s="5"/>
      <c r="ES554" s="5"/>
      <c r="ET554" s="5"/>
      <c r="EU554" s="5"/>
      <c r="EV554" s="5"/>
      <c r="EW554" s="5"/>
      <c r="EX554" s="5"/>
      <c r="EY554" s="5"/>
      <c r="EZ554" s="5"/>
      <c r="FA554" s="5"/>
      <c r="FB554" s="5"/>
      <c r="FC554" s="5"/>
      <c r="FD554" s="5"/>
      <c r="FE554" s="5"/>
      <c r="FF554" s="5"/>
      <c r="FG554" s="5"/>
      <c r="FH554" s="5"/>
      <c r="FI554" s="5"/>
      <c r="FJ554" s="5"/>
      <c r="FK554" s="5"/>
      <c r="FL554" s="5"/>
      <c r="FM554" s="5"/>
      <c r="FN554" s="5"/>
      <c r="FO554" s="5"/>
      <c r="FP554" s="5"/>
      <c r="FQ554" s="5"/>
      <c r="FR554" s="5"/>
      <c r="FS554" s="5"/>
      <c r="FT554" s="5"/>
      <c r="FU554" s="5"/>
      <c r="FV554" s="5"/>
      <c r="FW554" s="5"/>
      <c r="FX554" s="5"/>
      <c r="FY554" s="5"/>
      <c r="FZ554" s="5"/>
      <c r="GA554" s="5"/>
      <c r="GB554" s="5"/>
      <c r="GC554" s="5"/>
      <c r="GD554" s="5"/>
      <c r="GE554" s="5"/>
      <c r="GF554" s="5"/>
      <c r="GG554" s="5"/>
      <c r="GH554" s="5"/>
      <c r="GI554" s="5"/>
      <c r="GJ554" s="5"/>
      <c r="GK554" s="5"/>
      <c r="GL554" s="5"/>
      <c r="GM554" s="5"/>
      <c r="GN554" s="5"/>
      <c r="GO554" s="5"/>
      <c r="GP554" s="5"/>
      <c r="GQ554" s="5"/>
      <c r="GR554" s="5"/>
      <c r="GS554" s="5"/>
      <c r="GT554" s="5"/>
      <c r="GU554" s="5"/>
      <c r="GV554" s="5"/>
      <c r="GW554" s="5"/>
      <c r="GX554" s="5"/>
      <c r="GY554" s="5"/>
      <c r="GZ554" s="5"/>
      <c r="HA554" s="5"/>
      <c r="HB554" s="5"/>
      <c r="HC554" s="5"/>
      <c r="HD554" s="5"/>
      <c r="HE554" s="5"/>
      <c r="HF554" s="5"/>
      <c r="HG554" s="5"/>
      <c r="HH554" s="5"/>
      <c r="HI554" s="5"/>
      <c r="HJ554" s="5"/>
      <c r="HK554" s="5"/>
      <c r="HL554" s="5"/>
      <c r="HM554" s="5"/>
      <c r="HN554" s="5"/>
      <c r="HO554" s="5"/>
    </row>
    <row r="555" spans="10:223"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  <c r="DX555" s="5"/>
      <c r="DY555" s="5"/>
      <c r="DZ555" s="5"/>
      <c r="EA555" s="5"/>
      <c r="EB555" s="5"/>
      <c r="EC555" s="5"/>
      <c r="ED555" s="5"/>
      <c r="EE555" s="5"/>
      <c r="EF555" s="5"/>
      <c r="EG555" s="5"/>
      <c r="EH555" s="5"/>
      <c r="EI555" s="5"/>
      <c r="EJ555" s="5"/>
      <c r="EK555" s="5"/>
      <c r="EL555" s="5"/>
      <c r="EM555" s="5"/>
      <c r="EN555" s="5"/>
      <c r="EO555" s="5"/>
      <c r="EP555" s="5"/>
      <c r="EQ555" s="5"/>
      <c r="ER555" s="5"/>
      <c r="ES555" s="5"/>
      <c r="ET555" s="5"/>
      <c r="EU555" s="5"/>
      <c r="EV555" s="5"/>
      <c r="EW555" s="5"/>
      <c r="EX555" s="5"/>
      <c r="EY555" s="5"/>
      <c r="EZ555" s="5"/>
      <c r="FA555" s="5"/>
      <c r="FB555" s="5"/>
      <c r="FC555" s="5"/>
      <c r="FD555" s="5"/>
      <c r="FE555" s="5"/>
      <c r="FF555" s="5"/>
      <c r="FG555" s="5"/>
      <c r="FH555" s="5"/>
      <c r="FI555" s="5"/>
      <c r="FJ555" s="5"/>
      <c r="FK555" s="5"/>
      <c r="FL555" s="5"/>
      <c r="FM555" s="5"/>
      <c r="FN555" s="5"/>
      <c r="FO555" s="5"/>
      <c r="FP555" s="5"/>
      <c r="FQ555" s="5"/>
      <c r="FR555" s="5"/>
      <c r="FS555" s="5"/>
      <c r="FT555" s="5"/>
      <c r="FU555" s="5"/>
      <c r="FV555" s="5"/>
      <c r="FW555" s="5"/>
      <c r="FX555" s="5"/>
      <c r="FY555" s="5"/>
      <c r="FZ555" s="5"/>
      <c r="GA555" s="5"/>
      <c r="GB555" s="5"/>
      <c r="GC555" s="5"/>
      <c r="GD555" s="5"/>
      <c r="GE555" s="5"/>
      <c r="GF555" s="5"/>
      <c r="GG555" s="5"/>
      <c r="GH555" s="5"/>
      <c r="GI555" s="5"/>
      <c r="GJ555" s="5"/>
      <c r="GK555" s="5"/>
      <c r="GL555" s="5"/>
      <c r="GM555" s="5"/>
      <c r="GN555" s="5"/>
      <c r="GO555" s="5"/>
      <c r="GP555" s="5"/>
      <c r="GQ555" s="5"/>
      <c r="GR555" s="5"/>
      <c r="GS555" s="5"/>
      <c r="GT555" s="5"/>
      <c r="GU555" s="5"/>
      <c r="GV555" s="5"/>
      <c r="GW555" s="5"/>
      <c r="GX555" s="5"/>
      <c r="GY555" s="5"/>
      <c r="GZ555" s="5"/>
      <c r="HA555" s="5"/>
      <c r="HB555" s="5"/>
      <c r="HC555" s="5"/>
      <c r="HD555" s="5"/>
      <c r="HE555" s="5"/>
      <c r="HF555" s="5"/>
      <c r="HG555" s="5"/>
      <c r="HH555" s="5"/>
      <c r="HI555" s="5"/>
      <c r="HJ555" s="5"/>
      <c r="HK555" s="5"/>
      <c r="HL555" s="5"/>
      <c r="HM555" s="5"/>
      <c r="HN555" s="5"/>
      <c r="HO555" s="5"/>
    </row>
    <row r="556" spans="10:223"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  <c r="DX556" s="5"/>
      <c r="DY556" s="5"/>
      <c r="DZ556" s="5"/>
      <c r="EA556" s="5"/>
      <c r="EB556" s="5"/>
      <c r="EC556" s="5"/>
      <c r="ED556" s="5"/>
      <c r="EE556" s="5"/>
      <c r="EF556" s="5"/>
      <c r="EG556" s="5"/>
      <c r="EH556" s="5"/>
      <c r="EI556" s="5"/>
      <c r="EJ556" s="5"/>
      <c r="EK556" s="5"/>
      <c r="EL556" s="5"/>
      <c r="EM556" s="5"/>
      <c r="EN556" s="5"/>
      <c r="EO556" s="5"/>
      <c r="EP556" s="5"/>
      <c r="EQ556" s="5"/>
      <c r="ER556" s="5"/>
      <c r="ES556" s="5"/>
      <c r="ET556" s="5"/>
      <c r="EU556" s="5"/>
      <c r="EV556" s="5"/>
      <c r="EW556" s="5"/>
      <c r="EX556" s="5"/>
      <c r="EY556" s="5"/>
      <c r="EZ556" s="5"/>
      <c r="FA556" s="5"/>
      <c r="FB556" s="5"/>
      <c r="FC556" s="5"/>
      <c r="FD556" s="5"/>
      <c r="FE556" s="5"/>
      <c r="FF556" s="5"/>
      <c r="FG556" s="5"/>
      <c r="FH556" s="5"/>
      <c r="FI556" s="5"/>
      <c r="FJ556" s="5"/>
      <c r="FK556" s="5"/>
      <c r="FL556" s="5"/>
      <c r="FM556" s="5"/>
      <c r="FN556" s="5"/>
      <c r="FO556" s="5"/>
      <c r="FP556" s="5"/>
      <c r="FQ556" s="5"/>
      <c r="FR556" s="5"/>
      <c r="FS556" s="5"/>
      <c r="FT556" s="5"/>
      <c r="FU556" s="5"/>
      <c r="FV556" s="5"/>
      <c r="FW556" s="5"/>
      <c r="FX556" s="5"/>
      <c r="FY556" s="5"/>
      <c r="FZ556" s="5"/>
      <c r="GA556" s="5"/>
      <c r="GB556" s="5"/>
      <c r="GC556" s="5"/>
      <c r="GD556" s="5"/>
      <c r="GE556" s="5"/>
      <c r="GF556" s="5"/>
      <c r="GG556" s="5"/>
      <c r="GH556" s="5"/>
      <c r="GI556" s="5"/>
      <c r="GJ556" s="5"/>
      <c r="GK556" s="5"/>
      <c r="GL556" s="5"/>
      <c r="GM556" s="5"/>
      <c r="GN556" s="5"/>
      <c r="GO556" s="5"/>
      <c r="GP556" s="5"/>
      <c r="GQ556" s="5"/>
      <c r="GR556" s="5"/>
      <c r="GS556" s="5"/>
      <c r="GT556" s="5"/>
      <c r="GU556" s="5"/>
      <c r="GV556" s="5"/>
      <c r="GW556" s="5"/>
      <c r="GX556" s="5"/>
      <c r="GY556" s="5"/>
      <c r="GZ556" s="5"/>
      <c r="HA556" s="5"/>
      <c r="HB556" s="5"/>
      <c r="HC556" s="5"/>
      <c r="HD556" s="5"/>
      <c r="HE556" s="5"/>
      <c r="HF556" s="5"/>
      <c r="HG556" s="5"/>
      <c r="HH556" s="5"/>
      <c r="HI556" s="5"/>
      <c r="HJ556" s="5"/>
      <c r="HK556" s="5"/>
      <c r="HL556" s="5"/>
      <c r="HM556" s="5"/>
      <c r="HN556" s="5"/>
      <c r="HO556" s="5"/>
    </row>
    <row r="557" spans="10:223"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  <c r="DX557" s="5"/>
      <c r="DY557" s="5"/>
      <c r="DZ557" s="5"/>
      <c r="EA557" s="5"/>
      <c r="EB557" s="5"/>
      <c r="EC557" s="5"/>
      <c r="ED557" s="5"/>
      <c r="EE557" s="5"/>
      <c r="EF557" s="5"/>
      <c r="EG557" s="5"/>
      <c r="EH557" s="5"/>
      <c r="EI557" s="5"/>
      <c r="EJ557" s="5"/>
      <c r="EK557" s="5"/>
      <c r="EL557" s="5"/>
      <c r="EM557" s="5"/>
      <c r="EN557" s="5"/>
      <c r="EO557" s="5"/>
      <c r="EP557" s="5"/>
      <c r="EQ557" s="5"/>
      <c r="ER557" s="5"/>
      <c r="ES557" s="5"/>
      <c r="ET557" s="5"/>
      <c r="EU557" s="5"/>
      <c r="EV557" s="5"/>
      <c r="EW557" s="5"/>
      <c r="EX557" s="5"/>
      <c r="EY557" s="5"/>
      <c r="EZ557" s="5"/>
      <c r="FA557" s="5"/>
      <c r="FB557" s="5"/>
      <c r="FC557" s="5"/>
      <c r="FD557" s="5"/>
      <c r="FE557" s="5"/>
      <c r="FF557" s="5"/>
      <c r="FG557" s="5"/>
      <c r="FH557" s="5"/>
      <c r="FI557" s="5"/>
      <c r="FJ557" s="5"/>
      <c r="FK557" s="5"/>
      <c r="FL557" s="5"/>
      <c r="FM557" s="5"/>
      <c r="FN557" s="5"/>
      <c r="FO557" s="5"/>
      <c r="FP557" s="5"/>
      <c r="FQ557" s="5"/>
      <c r="FR557" s="5"/>
      <c r="FS557" s="5"/>
      <c r="FT557" s="5"/>
      <c r="FU557" s="5"/>
      <c r="FV557" s="5"/>
      <c r="FW557" s="5"/>
      <c r="FX557" s="5"/>
      <c r="FY557" s="5"/>
      <c r="FZ557" s="5"/>
      <c r="GA557" s="5"/>
      <c r="GB557" s="5"/>
      <c r="GC557" s="5"/>
      <c r="GD557" s="5"/>
      <c r="GE557" s="5"/>
      <c r="GF557" s="5"/>
      <c r="GG557" s="5"/>
      <c r="GH557" s="5"/>
      <c r="GI557" s="5"/>
      <c r="GJ557" s="5"/>
      <c r="GK557" s="5"/>
      <c r="GL557" s="5"/>
      <c r="GM557" s="5"/>
      <c r="GN557" s="5"/>
      <c r="GO557" s="5"/>
      <c r="GP557" s="5"/>
      <c r="GQ557" s="5"/>
      <c r="GR557" s="5"/>
      <c r="GS557" s="5"/>
      <c r="GT557" s="5"/>
      <c r="GU557" s="5"/>
      <c r="GV557" s="5"/>
      <c r="GW557" s="5"/>
      <c r="GX557" s="5"/>
      <c r="GY557" s="5"/>
      <c r="GZ557" s="5"/>
      <c r="HA557" s="5"/>
      <c r="HB557" s="5"/>
      <c r="HC557" s="5"/>
      <c r="HD557" s="5"/>
      <c r="HE557" s="5"/>
      <c r="HF557" s="5"/>
      <c r="HG557" s="5"/>
      <c r="HH557" s="5"/>
      <c r="HI557" s="5"/>
      <c r="HJ557" s="5"/>
      <c r="HK557" s="5"/>
      <c r="HL557" s="5"/>
      <c r="HM557" s="5"/>
      <c r="HN557" s="5"/>
      <c r="HO557" s="5"/>
    </row>
    <row r="558" spans="10:223"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  <c r="EE558" s="5"/>
      <c r="EF558" s="5"/>
      <c r="EG558" s="5"/>
      <c r="EH558" s="5"/>
      <c r="EI558" s="5"/>
      <c r="EJ558" s="5"/>
      <c r="EK558" s="5"/>
      <c r="EL558" s="5"/>
      <c r="EM558" s="5"/>
      <c r="EN558" s="5"/>
      <c r="EO558" s="5"/>
      <c r="EP558" s="5"/>
      <c r="EQ558" s="5"/>
      <c r="ER558" s="5"/>
      <c r="ES558" s="5"/>
      <c r="ET558" s="5"/>
      <c r="EU558" s="5"/>
      <c r="EV558" s="5"/>
      <c r="EW558" s="5"/>
      <c r="EX558" s="5"/>
      <c r="EY558" s="5"/>
      <c r="EZ558" s="5"/>
      <c r="FA558" s="5"/>
      <c r="FB558" s="5"/>
      <c r="FC558" s="5"/>
      <c r="FD558" s="5"/>
      <c r="FE558" s="5"/>
      <c r="FF558" s="5"/>
      <c r="FG558" s="5"/>
      <c r="FH558" s="5"/>
      <c r="FI558" s="5"/>
      <c r="FJ558" s="5"/>
      <c r="FK558" s="5"/>
      <c r="FL558" s="5"/>
      <c r="FM558" s="5"/>
      <c r="FN558" s="5"/>
      <c r="FO558" s="5"/>
      <c r="FP558" s="5"/>
      <c r="FQ558" s="5"/>
      <c r="FR558" s="5"/>
      <c r="FS558" s="5"/>
      <c r="FT558" s="5"/>
      <c r="FU558" s="5"/>
      <c r="FV558" s="5"/>
      <c r="FW558" s="5"/>
      <c r="FX558" s="5"/>
      <c r="FY558" s="5"/>
      <c r="FZ558" s="5"/>
      <c r="GA558" s="5"/>
      <c r="GB558" s="5"/>
      <c r="GC558" s="5"/>
      <c r="GD558" s="5"/>
      <c r="GE558" s="5"/>
      <c r="GF558" s="5"/>
      <c r="GG558" s="5"/>
      <c r="GH558" s="5"/>
      <c r="GI558" s="5"/>
      <c r="GJ558" s="5"/>
      <c r="GK558" s="5"/>
      <c r="GL558" s="5"/>
      <c r="GM558" s="5"/>
      <c r="GN558" s="5"/>
      <c r="GO558" s="5"/>
      <c r="GP558" s="5"/>
      <c r="GQ558" s="5"/>
      <c r="GR558" s="5"/>
      <c r="GS558" s="5"/>
      <c r="GT558" s="5"/>
      <c r="GU558" s="5"/>
      <c r="GV558" s="5"/>
      <c r="GW558" s="5"/>
      <c r="GX558" s="5"/>
      <c r="GY558" s="5"/>
      <c r="GZ558" s="5"/>
      <c r="HA558" s="5"/>
      <c r="HB558" s="5"/>
      <c r="HC558" s="5"/>
      <c r="HD558" s="5"/>
      <c r="HE558" s="5"/>
      <c r="HF558" s="5"/>
      <c r="HG558" s="5"/>
      <c r="HH558" s="5"/>
      <c r="HI558" s="5"/>
      <c r="HJ558" s="5"/>
      <c r="HK558" s="5"/>
      <c r="HL558" s="5"/>
      <c r="HM558" s="5"/>
      <c r="HN558" s="5"/>
      <c r="HO558" s="5"/>
    </row>
    <row r="559" spans="10:223"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  <c r="DX559" s="5"/>
      <c r="DY559" s="5"/>
      <c r="DZ559" s="5"/>
      <c r="EA559" s="5"/>
      <c r="EB559" s="5"/>
      <c r="EC559" s="5"/>
      <c r="ED559" s="5"/>
      <c r="EE559" s="5"/>
      <c r="EF559" s="5"/>
      <c r="EG559" s="5"/>
      <c r="EH559" s="5"/>
      <c r="EI559" s="5"/>
      <c r="EJ559" s="5"/>
      <c r="EK559" s="5"/>
      <c r="EL559" s="5"/>
      <c r="EM559" s="5"/>
      <c r="EN559" s="5"/>
      <c r="EO559" s="5"/>
      <c r="EP559" s="5"/>
      <c r="EQ559" s="5"/>
      <c r="ER559" s="5"/>
      <c r="ES559" s="5"/>
      <c r="ET559" s="5"/>
      <c r="EU559" s="5"/>
      <c r="EV559" s="5"/>
      <c r="EW559" s="5"/>
      <c r="EX559" s="5"/>
      <c r="EY559" s="5"/>
      <c r="EZ559" s="5"/>
      <c r="FA559" s="5"/>
      <c r="FB559" s="5"/>
      <c r="FC559" s="5"/>
      <c r="FD559" s="5"/>
      <c r="FE559" s="5"/>
      <c r="FF559" s="5"/>
      <c r="FG559" s="5"/>
      <c r="FH559" s="5"/>
      <c r="FI559" s="5"/>
      <c r="FJ559" s="5"/>
      <c r="FK559" s="5"/>
      <c r="FL559" s="5"/>
      <c r="FM559" s="5"/>
      <c r="FN559" s="5"/>
      <c r="FO559" s="5"/>
      <c r="FP559" s="5"/>
      <c r="FQ559" s="5"/>
      <c r="FR559" s="5"/>
      <c r="FS559" s="5"/>
      <c r="FT559" s="5"/>
      <c r="FU559" s="5"/>
      <c r="FV559" s="5"/>
      <c r="FW559" s="5"/>
      <c r="FX559" s="5"/>
      <c r="FY559" s="5"/>
      <c r="FZ559" s="5"/>
      <c r="GA559" s="5"/>
      <c r="GB559" s="5"/>
      <c r="GC559" s="5"/>
      <c r="GD559" s="5"/>
      <c r="GE559" s="5"/>
      <c r="GF559" s="5"/>
      <c r="GG559" s="5"/>
      <c r="GH559" s="5"/>
      <c r="GI559" s="5"/>
      <c r="GJ559" s="5"/>
      <c r="GK559" s="5"/>
      <c r="GL559" s="5"/>
      <c r="GM559" s="5"/>
      <c r="GN559" s="5"/>
      <c r="GO559" s="5"/>
      <c r="GP559" s="5"/>
      <c r="GQ559" s="5"/>
      <c r="GR559" s="5"/>
      <c r="GS559" s="5"/>
      <c r="GT559" s="5"/>
      <c r="GU559" s="5"/>
      <c r="GV559" s="5"/>
      <c r="GW559" s="5"/>
      <c r="GX559" s="5"/>
      <c r="GY559" s="5"/>
      <c r="GZ559" s="5"/>
      <c r="HA559" s="5"/>
      <c r="HB559" s="5"/>
      <c r="HC559" s="5"/>
      <c r="HD559" s="5"/>
      <c r="HE559" s="5"/>
      <c r="HF559" s="5"/>
      <c r="HG559" s="5"/>
      <c r="HH559" s="5"/>
      <c r="HI559" s="5"/>
      <c r="HJ559" s="5"/>
      <c r="HK559" s="5"/>
      <c r="HL559" s="5"/>
      <c r="HM559" s="5"/>
      <c r="HN559" s="5"/>
      <c r="HO559" s="5"/>
    </row>
    <row r="560" spans="10:223"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  <c r="DX560" s="5"/>
      <c r="DY560" s="5"/>
      <c r="DZ560" s="5"/>
      <c r="EA560" s="5"/>
      <c r="EB560" s="5"/>
      <c r="EC560" s="5"/>
      <c r="ED560" s="5"/>
      <c r="EE560" s="5"/>
      <c r="EF560" s="5"/>
      <c r="EG560" s="5"/>
      <c r="EH560" s="5"/>
      <c r="EI560" s="5"/>
      <c r="EJ560" s="5"/>
      <c r="EK560" s="5"/>
      <c r="EL560" s="5"/>
      <c r="EM560" s="5"/>
      <c r="EN560" s="5"/>
      <c r="EO560" s="5"/>
      <c r="EP560" s="5"/>
      <c r="EQ560" s="5"/>
      <c r="ER560" s="5"/>
      <c r="ES560" s="5"/>
      <c r="ET560" s="5"/>
      <c r="EU560" s="5"/>
      <c r="EV560" s="5"/>
      <c r="EW560" s="5"/>
      <c r="EX560" s="5"/>
      <c r="EY560" s="5"/>
      <c r="EZ560" s="5"/>
      <c r="FA560" s="5"/>
      <c r="FB560" s="5"/>
      <c r="FC560" s="5"/>
      <c r="FD560" s="5"/>
      <c r="FE560" s="5"/>
      <c r="FF560" s="5"/>
      <c r="FG560" s="5"/>
      <c r="FH560" s="5"/>
      <c r="FI560" s="5"/>
      <c r="FJ560" s="5"/>
      <c r="FK560" s="5"/>
      <c r="FL560" s="5"/>
      <c r="FM560" s="5"/>
      <c r="FN560" s="5"/>
      <c r="FO560" s="5"/>
      <c r="FP560" s="5"/>
      <c r="FQ560" s="5"/>
      <c r="FR560" s="5"/>
      <c r="FS560" s="5"/>
      <c r="FT560" s="5"/>
      <c r="FU560" s="5"/>
      <c r="FV560" s="5"/>
      <c r="FW560" s="5"/>
      <c r="FX560" s="5"/>
      <c r="FY560" s="5"/>
      <c r="FZ560" s="5"/>
      <c r="GA560" s="5"/>
      <c r="GB560" s="5"/>
      <c r="GC560" s="5"/>
      <c r="GD560" s="5"/>
      <c r="GE560" s="5"/>
      <c r="GF560" s="5"/>
      <c r="GG560" s="5"/>
      <c r="GH560" s="5"/>
      <c r="GI560" s="5"/>
      <c r="GJ560" s="5"/>
      <c r="GK560" s="5"/>
      <c r="GL560" s="5"/>
      <c r="GM560" s="5"/>
      <c r="GN560" s="5"/>
      <c r="GO560" s="5"/>
      <c r="GP560" s="5"/>
      <c r="GQ560" s="5"/>
      <c r="GR560" s="5"/>
      <c r="GS560" s="5"/>
      <c r="GT560" s="5"/>
      <c r="GU560" s="5"/>
      <c r="GV560" s="5"/>
      <c r="GW560" s="5"/>
      <c r="GX560" s="5"/>
      <c r="GY560" s="5"/>
      <c r="GZ560" s="5"/>
      <c r="HA560" s="5"/>
      <c r="HB560" s="5"/>
      <c r="HC560" s="5"/>
      <c r="HD560" s="5"/>
      <c r="HE560" s="5"/>
      <c r="HF560" s="5"/>
      <c r="HG560" s="5"/>
      <c r="HH560" s="5"/>
      <c r="HI560" s="5"/>
      <c r="HJ560" s="5"/>
      <c r="HK560" s="5"/>
      <c r="HL560" s="5"/>
      <c r="HM560" s="5"/>
      <c r="HN560" s="5"/>
      <c r="HO560" s="5"/>
    </row>
    <row r="561" spans="10:223"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  <c r="DX561" s="5"/>
      <c r="DY561" s="5"/>
      <c r="DZ561" s="5"/>
      <c r="EA561" s="5"/>
      <c r="EB561" s="5"/>
      <c r="EC561" s="5"/>
      <c r="ED561" s="5"/>
      <c r="EE561" s="5"/>
      <c r="EF561" s="5"/>
      <c r="EG561" s="5"/>
      <c r="EH561" s="5"/>
      <c r="EI561" s="5"/>
      <c r="EJ561" s="5"/>
      <c r="EK561" s="5"/>
      <c r="EL561" s="5"/>
      <c r="EM561" s="5"/>
      <c r="EN561" s="5"/>
      <c r="EO561" s="5"/>
      <c r="EP561" s="5"/>
      <c r="EQ561" s="5"/>
      <c r="ER561" s="5"/>
      <c r="ES561" s="5"/>
      <c r="ET561" s="5"/>
      <c r="EU561" s="5"/>
      <c r="EV561" s="5"/>
      <c r="EW561" s="5"/>
      <c r="EX561" s="5"/>
      <c r="EY561" s="5"/>
      <c r="EZ561" s="5"/>
      <c r="FA561" s="5"/>
      <c r="FB561" s="5"/>
      <c r="FC561" s="5"/>
      <c r="FD561" s="5"/>
      <c r="FE561" s="5"/>
      <c r="FF561" s="5"/>
      <c r="FG561" s="5"/>
      <c r="FH561" s="5"/>
      <c r="FI561" s="5"/>
      <c r="FJ561" s="5"/>
      <c r="FK561" s="5"/>
      <c r="FL561" s="5"/>
      <c r="FM561" s="5"/>
      <c r="FN561" s="5"/>
      <c r="FO561" s="5"/>
      <c r="FP561" s="5"/>
      <c r="FQ561" s="5"/>
      <c r="FR561" s="5"/>
      <c r="FS561" s="5"/>
      <c r="FT561" s="5"/>
      <c r="FU561" s="5"/>
      <c r="FV561" s="5"/>
      <c r="FW561" s="5"/>
      <c r="FX561" s="5"/>
      <c r="FY561" s="5"/>
      <c r="FZ561" s="5"/>
      <c r="GA561" s="5"/>
      <c r="GB561" s="5"/>
      <c r="GC561" s="5"/>
      <c r="GD561" s="5"/>
      <c r="GE561" s="5"/>
      <c r="GF561" s="5"/>
      <c r="GG561" s="5"/>
      <c r="GH561" s="5"/>
      <c r="GI561" s="5"/>
      <c r="GJ561" s="5"/>
      <c r="GK561" s="5"/>
      <c r="GL561" s="5"/>
      <c r="GM561" s="5"/>
      <c r="GN561" s="5"/>
      <c r="GO561" s="5"/>
      <c r="GP561" s="5"/>
      <c r="GQ561" s="5"/>
      <c r="GR561" s="5"/>
      <c r="GS561" s="5"/>
      <c r="GT561" s="5"/>
      <c r="GU561" s="5"/>
      <c r="GV561" s="5"/>
      <c r="GW561" s="5"/>
      <c r="GX561" s="5"/>
      <c r="GY561" s="5"/>
      <c r="GZ561" s="5"/>
      <c r="HA561" s="5"/>
      <c r="HB561" s="5"/>
      <c r="HC561" s="5"/>
      <c r="HD561" s="5"/>
      <c r="HE561" s="5"/>
      <c r="HF561" s="5"/>
      <c r="HG561" s="5"/>
      <c r="HH561" s="5"/>
      <c r="HI561" s="5"/>
      <c r="HJ561" s="5"/>
      <c r="HK561" s="5"/>
      <c r="HL561" s="5"/>
      <c r="HM561" s="5"/>
      <c r="HN561" s="5"/>
      <c r="HO561" s="5"/>
    </row>
    <row r="562" spans="10:223"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  <c r="DX562" s="5"/>
      <c r="DY562" s="5"/>
      <c r="DZ562" s="5"/>
      <c r="EA562" s="5"/>
      <c r="EB562" s="5"/>
      <c r="EC562" s="5"/>
      <c r="ED562" s="5"/>
      <c r="EE562" s="5"/>
      <c r="EF562" s="5"/>
      <c r="EG562" s="5"/>
      <c r="EH562" s="5"/>
      <c r="EI562" s="5"/>
      <c r="EJ562" s="5"/>
      <c r="EK562" s="5"/>
      <c r="EL562" s="5"/>
      <c r="EM562" s="5"/>
      <c r="EN562" s="5"/>
      <c r="EO562" s="5"/>
      <c r="EP562" s="5"/>
      <c r="EQ562" s="5"/>
      <c r="ER562" s="5"/>
      <c r="ES562" s="5"/>
      <c r="ET562" s="5"/>
      <c r="EU562" s="5"/>
      <c r="EV562" s="5"/>
      <c r="EW562" s="5"/>
      <c r="EX562" s="5"/>
      <c r="EY562" s="5"/>
      <c r="EZ562" s="5"/>
      <c r="FA562" s="5"/>
      <c r="FB562" s="5"/>
      <c r="FC562" s="5"/>
      <c r="FD562" s="5"/>
      <c r="FE562" s="5"/>
      <c r="FF562" s="5"/>
      <c r="FG562" s="5"/>
      <c r="FH562" s="5"/>
      <c r="FI562" s="5"/>
      <c r="FJ562" s="5"/>
      <c r="FK562" s="5"/>
      <c r="FL562" s="5"/>
      <c r="FM562" s="5"/>
      <c r="FN562" s="5"/>
      <c r="FO562" s="5"/>
      <c r="FP562" s="5"/>
      <c r="FQ562" s="5"/>
      <c r="FR562" s="5"/>
      <c r="FS562" s="5"/>
      <c r="FT562" s="5"/>
      <c r="FU562" s="5"/>
      <c r="FV562" s="5"/>
      <c r="FW562" s="5"/>
      <c r="FX562" s="5"/>
      <c r="FY562" s="5"/>
      <c r="FZ562" s="5"/>
      <c r="GA562" s="5"/>
      <c r="GB562" s="5"/>
      <c r="GC562" s="5"/>
      <c r="GD562" s="5"/>
      <c r="GE562" s="5"/>
      <c r="GF562" s="5"/>
      <c r="GG562" s="5"/>
      <c r="GH562" s="5"/>
      <c r="GI562" s="5"/>
      <c r="GJ562" s="5"/>
      <c r="GK562" s="5"/>
      <c r="GL562" s="5"/>
      <c r="GM562" s="5"/>
      <c r="GN562" s="5"/>
      <c r="GO562" s="5"/>
      <c r="GP562" s="5"/>
      <c r="GQ562" s="5"/>
      <c r="GR562" s="5"/>
      <c r="GS562" s="5"/>
      <c r="GT562" s="5"/>
      <c r="GU562" s="5"/>
      <c r="GV562" s="5"/>
      <c r="GW562" s="5"/>
      <c r="GX562" s="5"/>
      <c r="GY562" s="5"/>
      <c r="GZ562" s="5"/>
      <c r="HA562" s="5"/>
      <c r="HB562" s="5"/>
      <c r="HC562" s="5"/>
      <c r="HD562" s="5"/>
      <c r="HE562" s="5"/>
      <c r="HF562" s="5"/>
      <c r="HG562" s="5"/>
      <c r="HH562" s="5"/>
      <c r="HI562" s="5"/>
      <c r="HJ562" s="5"/>
      <c r="HK562" s="5"/>
      <c r="HL562" s="5"/>
      <c r="HM562" s="5"/>
      <c r="HN562" s="5"/>
      <c r="HO562" s="5"/>
    </row>
    <row r="563" spans="10:223"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  <c r="DX563" s="5"/>
      <c r="DY563" s="5"/>
      <c r="DZ563" s="5"/>
      <c r="EA563" s="5"/>
      <c r="EB563" s="5"/>
      <c r="EC563" s="5"/>
      <c r="ED563" s="5"/>
      <c r="EE563" s="5"/>
      <c r="EF563" s="5"/>
      <c r="EG563" s="5"/>
      <c r="EH563" s="5"/>
      <c r="EI563" s="5"/>
      <c r="EJ563" s="5"/>
      <c r="EK563" s="5"/>
      <c r="EL563" s="5"/>
      <c r="EM563" s="5"/>
      <c r="EN563" s="5"/>
      <c r="EO563" s="5"/>
      <c r="EP563" s="5"/>
      <c r="EQ563" s="5"/>
      <c r="ER563" s="5"/>
      <c r="ES563" s="5"/>
      <c r="ET563" s="5"/>
      <c r="EU563" s="5"/>
      <c r="EV563" s="5"/>
      <c r="EW563" s="5"/>
      <c r="EX563" s="5"/>
      <c r="EY563" s="5"/>
      <c r="EZ563" s="5"/>
      <c r="FA563" s="5"/>
      <c r="FB563" s="5"/>
      <c r="FC563" s="5"/>
      <c r="FD563" s="5"/>
      <c r="FE563" s="5"/>
      <c r="FF563" s="5"/>
      <c r="FG563" s="5"/>
      <c r="FH563" s="5"/>
      <c r="FI563" s="5"/>
      <c r="FJ563" s="5"/>
      <c r="FK563" s="5"/>
      <c r="FL563" s="5"/>
      <c r="FM563" s="5"/>
      <c r="FN563" s="5"/>
      <c r="FO563" s="5"/>
      <c r="FP563" s="5"/>
      <c r="FQ563" s="5"/>
      <c r="FR563" s="5"/>
      <c r="FS563" s="5"/>
      <c r="FT563" s="5"/>
      <c r="FU563" s="5"/>
      <c r="FV563" s="5"/>
      <c r="FW563" s="5"/>
      <c r="FX563" s="5"/>
      <c r="FY563" s="5"/>
      <c r="FZ563" s="5"/>
      <c r="GA563" s="5"/>
      <c r="GB563" s="5"/>
      <c r="GC563" s="5"/>
      <c r="GD563" s="5"/>
      <c r="GE563" s="5"/>
      <c r="GF563" s="5"/>
      <c r="GG563" s="5"/>
      <c r="GH563" s="5"/>
      <c r="GI563" s="5"/>
      <c r="GJ563" s="5"/>
      <c r="GK563" s="5"/>
      <c r="GL563" s="5"/>
      <c r="GM563" s="5"/>
      <c r="GN563" s="5"/>
      <c r="GO563" s="5"/>
      <c r="GP563" s="5"/>
      <c r="GQ563" s="5"/>
      <c r="GR563" s="5"/>
      <c r="GS563" s="5"/>
      <c r="GT563" s="5"/>
      <c r="GU563" s="5"/>
      <c r="GV563" s="5"/>
      <c r="GW563" s="5"/>
      <c r="GX563" s="5"/>
      <c r="GY563" s="5"/>
      <c r="GZ563" s="5"/>
      <c r="HA563" s="5"/>
      <c r="HB563" s="5"/>
      <c r="HC563" s="5"/>
      <c r="HD563" s="5"/>
      <c r="HE563" s="5"/>
      <c r="HF563" s="5"/>
      <c r="HG563" s="5"/>
      <c r="HH563" s="5"/>
      <c r="HI563" s="5"/>
      <c r="HJ563" s="5"/>
      <c r="HK563" s="5"/>
      <c r="HL563" s="5"/>
      <c r="HM563" s="5"/>
      <c r="HN563" s="5"/>
      <c r="HO563" s="5"/>
    </row>
    <row r="564" spans="10:223"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  <c r="DX564" s="5"/>
      <c r="DY564" s="5"/>
      <c r="DZ564" s="5"/>
      <c r="EA564" s="5"/>
      <c r="EB564" s="5"/>
      <c r="EC564" s="5"/>
      <c r="ED564" s="5"/>
      <c r="EE564" s="5"/>
      <c r="EF564" s="5"/>
      <c r="EG564" s="5"/>
      <c r="EH564" s="5"/>
      <c r="EI564" s="5"/>
      <c r="EJ564" s="5"/>
      <c r="EK564" s="5"/>
      <c r="EL564" s="5"/>
      <c r="EM564" s="5"/>
      <c r="EN564" s="5"/>
      <c r="EO564" s="5"/>
      <c r="EP564" s="5"/>
      <c r="EQ564" s="5"/>
      <c r="ER564" s="5"/>
      <c r="ES564" s="5"/>
      <c r="ET564" s="5"/>
      <c r="EU564" s="5"/>
      <c r="EV564" s="5"/>
      <c r="EW564" s="5"/>
      <c r="EX564" s="5"/>
      <c r="EY564" s="5"/>
      <c r="EZ564" s="5"/>
      <c r="FA564" s="5"/>
      <c r="FB564" s="5"/>
      <c r="FC564" s="5"/>
      <c r="FD564" s="5"/>
      <c r="FE564" s="5"/>
      <c r="FF564" s="5"/>
      <c r="FG564" s="5"/>
      <c r="FH564" s="5"/>
      <c r="FI564" s="5"/>
      <c r="FJ564" s="5"/>
      <c r="FK564" s="5"/>
      <c r="FL564" s="5"/>
      <c r="FM564" s="5"/>
      <c r="FN564" s="5"/>
      <c r="FO564" s="5"/>
      <c r="FP564" s="5"/>
      <c r="FQ564" s="5"/>
      <c r="FR564" s="5"/>
      <c r="FS564" s="5"/>
      <c r="FT564" s="5"/>
      <c r="FU564" s="5"/>
      <c r="FV564" s="5"/>
      <c r="FW564" s="5"/>
      <c r="FX564" s="5"/>
      <c r="FY564" s="5"/>
      <c r="FZ564" s="5"/>
      <c r="GA564" s="5"/>
      <c r="GB564" s="5"/>
      <c r="GC564" s="5"/>
      <c r="GD564" s="5"/>
      <c r="GE564" s="5"/>
      <c r="GF564" s="5"/>
      <c r="GG564" s="5"/>
      <c r="GH564" s="5"/>
      <c r="GI564" s="5"/>
      <c r="GJ564" s="5"/>
      <c r="GK564" s="5"/>
      <c r="GL564" s="5"/>
      <c r="GM564" s="5"/>
      <c r="GN564" s="5"/>
      <c r="GO564" s="5"/>
      <c r="GP564" s="5"/>
      <c r="GQ564" s="5"/>
      <c r="GR564" s="5"/>
      <c r="GS564" s="5"/>
      <c r="GT564" s="5"/>
      <c r="GU564" s="5"/>
      <c r="GV564" s="5"/>
      <c r="GW564" s="5"/>
      <c r="GX564" s="5"/>
      <c r="GY564" s="5"/>
      <c r="GZ564" s="5"/>
      <c r="HA564" s="5"/>
      <c r="HB564" s="5"/>
      <c r="HC564" s="5"/>
      <c r="HD564" s="5"/>
      <c r="HE564" s="5"/>
      <c r="HF564" s="5"/>
      <c r="HG564" s="5"/>
      <c r="HH564" s="5"/>
      <c r="HI564" s="5"/>
      <c r="HJ564" s="5"/>
      <c r="HK564" s="5"/>
      <c r="HL564" s="5"/>
      <c r="HM564" s="5"/>
      <c r="HN564" s="5"/>
      <c r="HO564" s="5"/>
    </row>
    <row r="565" spans="10:223"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  <c r="EC565" s="5"/>
      <c r="ED565" s="5"/>
      <c r="EE565" s="5"/>
      <c r="EF565" s="5"/>
      <c r="EG565" s="5"/>
      <c r="EH565" s="5"/>
      <c r="EI565" s="5"/>
      <c r="EJ565" s="5"/>
      <c r="EK565" s="5"/>
      <c r="EL565" s="5"/>
      <c r="EM565" s="5"/>
      <c r="EN565" s="5"/>
      <c r="EO565" s="5"/>
      <c r="EP565" s="5"/>
      <c r="EQ565" s="5"/>
      <c r="ER565" s="5"/>
      <c r="ES565" s="5"/>
      <c r="ET565" s="5"/>
      <c r="EU565" s="5"/>
      <c r="EV565" s="5"/>
      <c r="EW565" s="5"/>
      <c r="EX565" s="5"/>
      <c r="EY565" s="5"/>
      <c r="EZ565" s="5"/>
      <c r="FA565" s="5"/>
      <c r="FB565" s="5"/>
      <c r="FC565" s="5"/>
      <c r="FD565" s="5"/>
      <c r="FE565" s="5"/>
      <c r="FF565" s="5"/>
      <c r="FG565" s="5"/>
      <c r="FH565" s="5"/>
      <c r="FI565" s="5"/>
      <c r="FJ565" s="5"/>
      <c r="FK565" s="5"/>
      <c r="FL565" s="5"/>
      <c r="FM565" s="5"/>
      <c r="FN565" s="5"/>
      <c r="FO565" s="5"/>
      <c r="FP565" s="5"/>
      <c r="FQ565" s="5"/>
      <c r="FR565" s="5"/>
      <c r="FS565" s="5"/>
      <c r="FT565" s="5"/>
      <c r="FU565" s="5"/>
      <c r="FV565" s="5"/>
      <c r="FW565" s="5"/>
      <c r="FX565" s="5"/>
      <c r="FY565" s="5"/>
      <c r="FZ565" s="5"/>
      <c r="GA565" s="5"/>
      <c r="GB565" s="5"/>
      <c r="GC565" s="5"/>
      <c r="GD565" s="5"/>
      <c r="GE565" s="5"/>
      <c r="GF565" s="5"/>
      <c r="GG565" s="5"/>
      <c r="GH565" s="5"/>
      <c r="GI565" s="5"/>
      <c r="GJ565" s="5"/>
      <c r="GK565" s="5"/>
      <c r="GL565" s="5"/>
      <c r="GM565" s="5"/>
      <c r="GN565" s="5"/>
      <c r="GO565" s="5"/>
      <c r="GP565" s="5"/>
      <c r="GQ565" s="5"/>
      <c r="GR565" s="5"/>
      <c r="GS565" s="5"/>
      <c r="GT565" s="5"/>
      <c r="GU565" s="5"/>
      <c r="GV565" s="5"/>
      <c r="GW565" s="5"/>
      <c r="GX565" s="5"/>
      <c r="GY565" s="5"/>
      <c r="GZ565" s="5"/>
      <c r="HA565" s="5"/>
      <c r="HB565" s="5"/>
      <c r="HC565" s="5"/>
      <c r="HD565" s="5"/>
      <c r="HE565" s="5"/>
      <c r="HF565" s="5"/>
      <c r="HG565" s="5"/>
      <c r="HH565" s="5"/>
      <c r="HI565" s="5"/>
      <c r="HJ565" s="5"/>
      <c r="HK565" s="5"/>
      <c r="HL565" s="5"/>
      <c r="HM565" s="5"/>
      <c r="HN565" s="5"/>
      <c r="HO565" s="5"/>
    </row>
    <row r="566" spans="10:223"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  <c r="DX566" s="5"/>
      <c r="DY566" s="5"/>
      <c r="DZ566" s="5"/>
      <c r="EA566" s="5"/>
      <c r="EB566" s="5"/>
      <c r="EC566" s="5"/>
      <c r="ED566" s="5"/>
      <c r="EE566" s="5"/>
      <c r="EF566" s="5"/>
      <c r="EG566" s="5"/>
      <c r="EH566" s="5"/>
      <c r="EI566" s="5"/>
      <c r="EJ566" s="5"/>
      <c r="EK566" s="5"/>
      <c r="EL566" s="5"/>
      <c r="EM566" s="5"/>
      <c r="EN566" s="5"/>
      <c r="EO566" s="5"/>
      <c r="EP566" s="5"/>
      <c r="EQ566" s="5"/>
      <c r="ER566" s="5"/>
      <c r="ES566" s="5"/>
      <c r="ET566" s="5"/>
      <c r="EU566" s="5"/>
      <c r="EV566" s="5"/>
      <c r="EW566" s="5"/>
      <c r="EX566" s="5"/>
      <c r="EY566" s="5"/>
      <c r="EZ566" s="5"/>
      <c r="FA566" s="5"/>
      <c r="FB566" s="5"/>
      <c r="FC566" s="5"/>
      <c r="FD566" s="5"/>
      <c r="FE566" s="5"/>
      <c r="FF566" s="5"/>
      <c r="FG566" s="5"/>
      <c r="FH566" s="5"/>
      <c r="FI566" s="5"/>
      <c r="FJ566" s="5"/>
      <c r="FK566" s="5"/>
      <c r="FL566" s="5"/>
      <c r="FM566" s="5"/>
      <c r="FN566" s="5"/>
      <c r="FO566" s="5"/>
      <c r="FP566" s="5"/>
      <c r="FQ566" s="5"/>
      <c r="FR566" s="5"/>
      <c r="FS566" s="5"/>
      <c r="FT566" s="5"/>
      <c r="FU566" s="5"/>
      <c r="FV566" s="5"/>
      <c r="FW566" s="5"/>
      <c r="FX566" s="5"/>
      <c r="FY566" s="5"/>
      <c r="FZ566" s="5"/>
      <c r="GA566" s="5"/>
      <c r="GB566" s="5"/>
      <c r="GC566" s="5"/>
      <c r="GD566" s="5"/>
      <c r="GE566" s="5"/>
      <c r="GF566" s="5"/>
      <c r="GG566" s="5"/>
      <c r="GH566" s="5"/>
      <c r="GI566" s="5"/>
      <c r="GJ566" s="5"/>
      <c r="GK566" s="5"/>
      <c r="GL566" s="5"/>
      <c r="GM566" s="5"/>
      <c r="GN566" s="5"/>
      <c r="GO566" s="5"/>
      <c r="GP566" s="5"/>
      <c r="GQ566" s="5"/>
      <c r="GR566" s="5"/>
      <c r="GS566" s="5"/>
      <c r="GT566" s="5"/>
      <c r="GU566" s="5"/>
      <c r="GV566" s="5"/>
      <c r="GW566" s="5"/>
      <c r="GX566" s="5"/>
      <c r="GY566" s="5"/>
      <c r="GZ566" s="5"/>
      <c r="HA566" s="5"/>
      <c r="HB566" s="5"/>
      <c r="HC566" s="5"/>
      <c r="HD566" s="5"/>
      <c r="HE566" s="5"/>
      <c r="HF566" s="5"/>
      <c r="HG566" s="5"/>
      <c r="HH566" s="5"/>
      <c r="HI566" s="5"/>
      <c r="HJ566" s="5"/>
      <c r="HK566" s="5"/>
      <c r="HL566" s="5"/>
      <c r="HM566" s="5"/>
      <c r="HN566" s="5"/>
      <c r="HO566" s="5"/>
    </row>
    <row r="567" spans="10:223"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  <c r="DX567" s="5"/>
      <c r="DY567" s="5"/>
      <c r="DZ567" s="5"/>
      <c r="EA567" s="5"/>
      <c r="EB567" s="5"/>
      <c r="EC567" s="5"/>
      <c r="ED567" s="5"/>
      <c r="EE567" s="5"/>
      <c r="EF567" s="5"/>
      <c r="EG567" s="5"/>
      <c r="EH567" s="5"/>
      <c r="EI567" s="5"/>
      <c r="EJ567" s="5"/>
      <c r="EK567" s="5"/>
      <c r="EL567" s="5"/>
      <c r="EM567" s="5"/>
      <c r="EN567" s="5"/>
      <c r="EO567" s="5"/>
      <c r="EP567" s="5"/>
      <c r="EQ567" s="5"/>
      <c r="ER567" s="5"/>
      <c r="ES567" s="5"/>
      <c r="ET567" s="5"/>
      <c r="EU567" s="5"/>
      <c r="EV567" s="5"/>
      <c r="EW567" s="5"/>
      <c r="EX567" s="5"/>
      <c r="EY567" s="5"/>
      <c r="EZ567" s="5"/>
      <c r="FA567" s="5"/>
      <c r="FB567" s="5"/>
      <c r="FC567" s="5"/>
      <c r="FD567" s="5"/>
      <c r="FE567" s="5"/>
      <c r="FF567" s="5"/>
      <c r="FG567" s="5"/>
      <c r="FH567" s="5"/>
      <c r="FI567" s="5"/>
      <c r="FJ567" s="5"/>
      <c r="FK567" s="5"/>
      <c r="FL567" s="5"/>
      <c r="FM567" s="5"/>
      <c r="FN567" s="5"/>
      <c r="FO567" s="5"/>
      <c r="FP567" s="5"/>
      <c r="FQ567" s="5"/>
      <c r="FR567" s="5"/>
      <c r="FS567" s="5"/>
      <c r="FT567" s="5"/>
      <c r="FU567" s="5"/>
      <c r="FV567" s="5"/>
      <c r="FW567" s="5"/>
      <c r="FX567" s="5"/>
      <c r="FY567" s="5"/>
      <c r="FZ567" s="5"/>
      <c r="GA567" s="5"/>
      <c r="GB567" s="5"/>
      <c r="GC567" s="5"/>
      <c r="GD567" s="5"/>
      <c r="GE567" s="5"/>
      <c r="GF567" s="5"/>
      <c r="GG567" s="5"/>
      <c r="GH567" s="5"/>
      <c r="GI567" s="5"/>
      <c r="GJ567" s="5"/>
      <c r="GK567" s="5"/>
      <c r="GL567" s="5"/>
      <c r="GM567" s="5"/>
      <c r="GN567" s="5"/>
      <c r="GO567" s="5"/>
      <c r="GP567" s="5"/>
      <c r="GQ567" s="5"/>
      <c r="GR567" s="5"/>
      <c r="GS567" s="5"/>
      <c r="GT567" s="5"/>
      <c r="GU567" s="5"/>
      <c r="GV567" s="5"/>
      <c r="GW567" s="5"/>
      <c r="GX567" s="5"/>
      <c r="GY567" s="5"/>
      <c r="GZ567" s="5"/>
      <c r="HA567" s="5"/>
      <c r="HB567" s="5"/>
      <c r="HC567" s="5"/>
      <c r="HD567" s="5"/>
      <c r="HE567" s="5"/>
      <c r="HF567" s="5"/>
      <c r="HG567" s="5"/>
      <c r="HH567" s="5"/>
      <c r="HI567" s="5"/>
      <c r="HJ567" s="5"/>
      <c r="HK567" s="5"/>
      <c r="HL567" s="5"/>
      <c r="HM567" s="5"/>
      <c r="HN567" s="5"/>
      <c r="HO567" s="5"/>
    </row>
    <row r="568" spans="10:223"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  <c r="DX568" s="5"/>
      <c r="DY568" s="5"/>
      <c r="DZ568" s="5"/>
      <c r="EA568" s="5"/>
      <c r="EB568" s="5"/>
      <c r="EC568" s="5"/>
      <c r="ED568" s="5"/>
      <c r="EE568" s="5"/>
      <c r="EF568" s="5"/>
      <c r="EG568" s="5"/>
      <c r="EH568" s="5"/>
      <c r="EI568" s="5"/>
      <c r="EJ568" s="5"/>
      <c r="EK568" s="5"/>
      <c r="EL568" s="5"/>
      <c r="EM568" s="5"/>
      <c r="EN568" s="5"/>
      <c r="EO568" s="5"/>
      <c r="EP568" s="5"/>
      <c r="EQ568" s="5"/>
      <c r="ER568" s="5"/>
      <c r="ES568" s="5"/>
      <c r="ET568" s="5"/>
      <c r="EU568" s="5"/>
      <c r="EV568" s="5"/>
      <c r="EW568" s="5"/>
      <c r="EX568" s="5"/>
      <c r="EY568" s="5"/>
      <c r="EZ568" s="5"/>
      <c r="FA568" s="5"/>
      <c r="FB568" s="5"/>
      <c r="FC568" s="5"/>
      <c r="FD568" s="5"/>
      <c r="FE568" s="5"/>
      <c r="FF568" s="5"/>
      <c r="FG568" s="5"/>
      <c r="FH568" s="5"/>
      <c r="FI568" s="5"/>
      <c r="FJ568" s="5"/>
      <c r="FK568" s="5"/>
      <c r="FL568" s="5"/>
      <c r="FM568" s="5"/>
      <c r="FN568" s="5"/>
      <c r="FO568" s="5"/>
      <c r="FP568" s="5"/>
      <c r="FQ568" s="5"/>
      <c r="FR568" s="5"/>
      <c r="FS568" s="5"/>
      <c r="FT568" s="5"/>
      <c r="FU568" s="5"/>
      <c r="FV568" s="5"/>
      <c r="FW568" s="5"/>
      <c r="FX568" s="5"/>
      <c r="FY568" s="5"/>
      <c r="FZ568" s="5"/>
      <c r="GA568" s="5"/>
      <c r="GB568" s="5"/>
      <c r="GC568" s="5"/>
      <c r="GD568" s="5"/>
      <c r="GE568" s="5"/>
      <c r="GF568" s="5"/>
      <c r="GG568" s="5"/>
      <c r="GH568" s="5"/>
      <c r="GI568" s="5"/>
      <c r="GJ568" s="5"/>
      <c r="GK568" s="5"/>
      <c r="GL568" s="5"/>
      <c r="GM568" s="5"/>
      <c r="GN568" s="5"/>
      <c r="GO568" s="5"/>
      <c r="GP568" s="5"/>
      <c r="GQ568" s="5"/>
      <c r="GR568" s="5"/>
      <c r="GS568" s="5"/>
      <c r="GT568" s="5"/>
      <c r="GU568" s="5"/>
      <c r="GV568" s="5"/>
      <c r="GW568" s="5"/>
      <c r="GX568" s="5"/>
      <c r="GY568" s="5"/>
      <c r="GZ568" s="5"/>
      <c r="HA568" s="5"/>
      <c r="HB568" s="5"/>
      <c r="HC568" s="5"/>
      <c r="HD568" s="5"/>
      <c r="HE568" s="5"/>
      <c r="HF568" s="5"/>
      <c r="HG568" s="5"/>
      <c r="HH568" s="5"/>
      <c r="HI568" s="5"/>
      <c r="HJ568" s="5"/>
      <c r="HK568" s="5"/>
      <c r="HL568" s="5"/>
      <c r="HM568" s="5"/>
      <c r="HN568" s="5"/>
      <c r="HO568" s="5"/>
    </row>
    <row r="569" spans="10:223"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  <c r="DX569" s="5"/>
      <c r="DY569" s="5"/>
      <c r="DZ569" s="5"/>
      <c r="EA569" s="5"/>
      <c r="EB569" s="5"/>
      <c r="EC569" s="5"/>
      <c r="ED569" s="5"/>
      <c r="EE569" s="5"/>
      <c r="EF569" s="5"/>
      <c r="EG569" s="5"/>
      <c r="EH569" s="5"/>
      <c r="EI569" s="5"/>
      <c r="EJ569" s="5"/>
      <c r="EK569" s="5"/>
      <c r="EL569" s="5"/>
      <c r="EM569" s="5"/>
      <c r="EN569" s="5"/>
      <c r="EO569" s="5"/>
      <c r="EP569" s="5"/>
      <c r="EQ569" s="5"/>
      <c r="ER569" s="5"/>
      <c r="ES569" s="5"/>
      <c r="ET569" s="5"/>
      <c r="EU569" s="5"/>
      <c r="EV569" s="5"/>
      <c r="EW569" s="5"/>
      <c r="EX569" s="5"/>
      <c r="EY569" s="5"/>
      <c r="EZ569" s="5"/>
      <c r="FA569" s="5"/>
      <c r="FB569" s="5"/>
      <c r="FC569" s="5"/>
      <c r="FD569" s="5"/>
      <c r="FE569" s="5"/>
      <c r="FF569" s="5"/>
      <c r="FG569" s="5"/>
      <c r="FH569" s="5"/>
      <c r="FI569" s="5"/>
      <c r="FJ569" s="5"/>
      <c r="FK569" s="5"/>
      <c r="FL569" s="5"/>
      <c r="FM569" s="5"/>
      <c r="FN569" s="5"/>
      <c r="FO569" s="5"/>
      <c r="FP569" s="5"/>
      <c r="FQ569" s="5"/>
      <c r="FR569" s="5"/>
      <c r="FS569" s="5"/>
      <c r="FT569" s="5"/>
      <c r="FU569" s="5"/>
      <c r="FV569" s="5"/>
      <c r="FW569" s="5"/>
      <c r="FX569" s="5"/>
      <c r="FY569" s="5"/>
      <c r="FZ569" s="5"/>
      <c r="GA569" s="5"/>
      <c r="GB569" s="5"/>
      <c r="GC569" s="5"/>
      <c r="GD569" s="5"/>
      <c r="GE569" s="5"/>
      <c r="GF569" s="5"/>
      <c r="GG569" s="5"/>
      <c r="GH569" s="5"/>
      <c r="GI569" s="5"/>
      <c r="GJ569" s="5"/>
      <c r="GK569" s="5"/>
      <c r="GL569" s="5"/>
      <c r="GM569" s="5"/>
      <c r="GN569" s="5"/>
      <c r="GO569" s="5"/>
      <c r="GP569" s="5"/>
      <c r="GQ569" s="5"/>
      <c r="GR569" s="5"/>
      <c r="GS569" s="5"/>
      <c r="GT569" s="5"/>
      <c r="GU569" s="5"/>
      <c r="GV569" s="5"/>
      <c r="GW569" s="5"/>
      <c r="GX569" s="5"/>
      <c r="GY569" s="5"/>
      <c r="GZ569" s="5"/>
      <c r="HA569" s="5"/>
      <c r="HB569" s="5"/>
      <c r="HC569" s="5"/>
      <c r="HD569" s="5"/>
      <c r="HE569" s="5"/>
      <c r="HF569" s="5"/>
      <c r="HG569" s="5"/>
      <c r="HH569" s="5"/>
      <c r="HI569" s="5"/>
      <c r="HJ569" s="5"/>
      <c r="HK569" s="5"/>
      <c r="HL569" s="5"/>
      <c r="HM569" s="5"/>
      <c r="HN569" s="5"/>
      <c r="HO569" s="5"/>
    </row>
    <row r="570" spans="10:223"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  <c r="DX570" s="5"/>
      <c r="DY570" s="5"/>
      <c r="DZ570" s="5"/>
      <c r="EA570" s="5"/>
      <c r="EB570" s="5"/>
      <c r="EC570" s="5"/>
      <c r="ED570" s="5"/>
      <c r="EE570" s="5"/>
      <c r="EF570" s="5"/>
      <c r="EG570" s="5"/>
      <c r="EH570" s="5"/>
      <c r="EI570" s="5"/>
      <c r="EJ570" s="5"/>
      <c r="EK570" s="5"/>
      <c r="EL570" s="5"/>
      <c r="EM570" s="5"/>
      <c r="EN570" s="5"/>
      <c r="EO570" s="5"/>
      <c r="EP570" s="5"/>
      <c r="EQ570" s="5"/>
      <c r="ER570" s="5"/>
      <c r="ES570" s="5"/>
      <c r="ET570" s="5"/>
      <c r="EU570" s="5"/>
      <c r="EV570" s="5"/>
      <c r="EW570" s="5"/>
      <c r="EX570" s="5"/>
      <c r="EY570" s="5"/>
      <c r="EZ570" s="5"/>
      <c r="FA570" s="5"/>
      <c r="FB570" s="5"/>
      <c r="FC570" s="5"/>
      <c r="FD570" s="5"/>
      <c r="FE570" s="5"/>
      <c r="FF570" s="5"/>
      <c r="FG570" s="5"/>
      <c r="FH570" s="5"/>
      <c r="FI570" s="5"/>
      <c r="FJ570" s="5"/>
      <c r="FK570" s="5"/>
      <c r="FL570" s="5"/>
      <c r="FM570" s="5"/>
      <c r="FN570" s="5"/>
      <c r="FO570" s="5"/>
      <c r="FP570" s="5"/>
      <c r="FQ570" s="5"/>
      <c r="FR570" s="5"/>
      <c r="FS570" s="5"/>
      <c r="FT570" s="5"/>
      <c r="FU570" s="5"/>
      <c r="FV570" s="5"/>
      <c r="FW570" s="5"/>
      <c r="FX570" s="5"/>
      <c r="FY570" s="5"/>
      <c r="FZ570" s="5"/>
      <c r="GA570" s="5"/>
      <c r="GB570" s="5"/>
      <c r="GC570" s="5"/>
      <c r="GD570" s="5"/>
      <c r="GE570" s="5"/>
      <c r="GF570" s="5"/>
      <c r="GG570" s="5"/>
      <c r="GH570" s="5"/>
      <c r="GI570" s="5"/>
      <c r="GJ570" s="5"/>
      <c r="GK570" s="5"/>
      <c r="GL570" s="5"/>
      <c r="GM570" s="5"/>
      <c r="GN570" s="5"/>
      <c r="GO570" s="5"/>
      <c r="GP570" s="5"/>
      <c r="GQ570" s="5"/>
      <c r="GR570" s="5"/>
      <c r="GS570" s="5"/>
      <c r="GT570" s="5"/>
      <c r="GU570" s="5"/>
      <c r="GV570" s="5"/>
      <c r="GW570" s="5"/>
      <c r="GX570" s="5"/>
      <c r="GY570" s="5"/>
      <c r="GZ570" s="5"/>
      <c r="HA570" s="5"/>
      <c r="HB570" s="5"/>
      <c r="HC570" s="5"/>
      <c r="HD570" s="5"/>
      <c r="HE570" s="5"/>
      <c r="HF570" s="5"/>
      <c r="HG570" s="5"/>
      <c r="HH570" s="5"/>
      <c r="HI570" s="5"/>
      <c r="HJ570" s="5"/>
      <c r="HK570" s="5"/>
      <c r="HL570" s="5"/>
      <c r="HM570" s="5"/>
      <c r="HN570" s="5"/>
      <c r="HO570" s="5"/>
    </row>
    <row r="571" spans="10:223"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  <c r="DX571" s="5"/>
      <c r="DY571" s="5"/>
      <c r="DZ571" s="5"/>
      <c r="EA571" s="5"/>
      <c r="EB571" s="5"/>
      <c r="EC571" s="5"/>
      <c r="ED571" s="5"/>
      <c r="EE571" s="5"/>
      <c r="EF571" s="5"/>
      <c r="EG571" s="5"/>
      <c r="EH571" s="5"/>
      <c r="EI571" s="5"/>
      <c r="EJ571" s="5"/>
      <c r="EK571" s="5"/>
      <c r="EL571" s="5"/>
      <c r="EM571" s="5"/>
      <c r="EN571" s="5"/>
      <c r="EO571" s="5"/>
      <c r="EP571" s="5"/>
      <c r="EQ571" s="5"/>
      <c r="ER571" s="5"/>
      <c r="ES571" s="5"/>
      <c r="ET571" s="5"/>
      <c r="EU571" s="5"/>
      <c r="EV571" s="5"/>
      <c r="EW571" s="5"/>
      <c r="EX571" s="5"/>
      <c r="EY571" s="5"/>
      <c r="EZ571" s="5"/>
      <c r="FA571" s="5"/>
      <c r="FB571" s="5"/>
      <c r="FC571" s="5"/>
      <c r="FD571" s="5"/>
      <c r="FE571" s="5"/>
      <c r="FF571" s="5"/>
      <c r="FG571" s="5"/>
      <c r="FH571" s="5"/>
      <c r="FI571" s="5"/>
      <c r="FJ571" s="5"/>
      <c r="FK571" s="5"/>
      <c r="FL571" s="5"/>
      <c r="FM571" s="5"/>
      <c r="FN571" s="5"/>
      <c r="FO571" s="5"/>
      <c r="FP571" s="5"/>
      <c r="FQ571" s="5"/>
      <c r="FR571" s="5"/>
      <c r="FS571" s="5"/>
      <c r="FT571" s="5"/>
      <c r="FU571" s="5"/>
      <c r="FV571" s="5"/>
      <c r="FW571" s="5"/>
      <c r="FX571" s="5"/>
      <c r="FY571" s="5"/>
      <c r="FZ571" s="5"/>
      <c r="GA571" s="5"/>
      <c r="GB571" s="5"/>
      <c r="GC571" s="5"/>
      <c r="GD571" s="5"/>
      <c r="GE571" s="5"/>
      <c r="GF571" s="5"/>
      <c r="GG571" s="5"/>
      <c r="GH571" s="5"/>
      <c r="GI571" s="5"/>
      <c r="GJ571" s="5"/>
      <c r="GK571" s="5"/>
      <c r="GL571" s="5"/>
      <c r="GM571" s="5"/>
      <c r="GN571" s="5"/>
      <c r="GO571" s="5"/>
      <c r="GP571" s="5"/>
      <c r="GQ571" s="5"/>
      <c r="GR571" s="5"/>
      <c r="GS571" s="5"/>
      <c r="GT571" s="5"/>
      <c r="GU571" s="5"/>
      <c r="GV571" s="5"/>
      <c r="GW571" s="5"/>
      <c r="GX571" s="5"/>
      <c r="GY571" s="5"/>
      <c r="GZ571" s="5"/>
      <c r="HA571" s="5"/>
      <c r="HB571" s="5"/>
      <c r="HC571" s="5"/>
      <c r="HD571" s="5"/>
      <c r="HE571" s="5"/>
      <c r="HF571" s="5"/>
      <c r="HG571" s="5"/>
      <c r="HH571" s="5"/>
      <c r="HI571" s="5"/>
      <c r="HJ571" s="5"/>
      <c r="HK571" s="5"/>
      <c r="HL571" s="5"/>
      <c r="HM571" s="5"/>
      <c r="HN571" s="5"/>
      <c r="HO571" s="5"/>
    </row>
    <row r="572" spans="10:223"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  <c r="DX572" s="5"/>
      <c r="DY572" s="5"/>
      <c r="DZ572" s="5"/>
      <c r="EA572" s="5"/>
      <c r="EB572" s="5"/>
      <c r="EC572" s="5"/>
      <c r="ED572" s="5"/>
      <c r="EE572" s="5"/>
      <c r="EF572" s="5"/>
      <c r="EG572" s="5"/>
      <c r="EH572" s="5"/>
      <c r="EI572" s="5"/>
      <c r="EJ572" s="5"/>
      <c r="EK572" s="5"/>
      <c r="EL572" s="5"/>
      <c r="EM572" s="5"/>
      <c r="EN572" s="5"/>
      <c r="EO572" s="5"/>
      <c r="EP572" s="5"/>
      <c r="EQ572" s="5"/>
      <c r="ER572" s="5"/>
      <c r="ES572" s="5"/>
      <c r="ET572" s="5"/>
      <c r="EU572" s="5"/>
      <c r="EV572" s="5"/>
      <c r="EW572" s="5"/>
      <c r="EX572" s="5"/>
      <c r="EY572" s="5"/>
      <c r="EZ572" s="5"/>
      <c r="FA572" s="5"/>
      <c r="FB572" s="5"/>
      <c r="FC572" s="5"/>
      <c r="FD572" s="5"/>
      <c r="FE572" s="5"/>
      <c r="FF572" s="5"/>
      <c r="FG572" s="5"/>
      <c r="FH572" s="5"/>
      <c r="FI572" s="5"/>
      <c r="FJ572" s="5"/>
      <c r="FK572" s="5"/>
      <c r="FL572" s="5"/>
      <c r="FM572" s="5"/>
      <c r="FN572" s="5"/>
      <c r="FO572" s="5"/>
      <c r="FP572" s="5"/>
      <c r="FQ572" s="5"/>
      <c r="FR572" s="5"/>
      <c r="FS572" s="5"/>
      <c r="FT572" s="5"/>
      <c r="FU572" s="5"/>
      <c r="FV572" s="5"/>
      <c r="FW572" s="5"/>
      <c r="FX572" s="5"/>
      <c r="FY572" s="5"/>
      <c r="FZ572" s="5"/>
      <c r="GA572" s="5"/>
      <c r="GB572" s="5"/>
      <c r="GC572" s="5"/>
      <c r="GD572" s="5"/>
      <c r="GE572" s="5"/>
      <c r="GF572" s="5"/>
      <c r="GG572" s="5"/>
      <c r="GH572" s="5"/>
      <c r="GI572" s="5"/>
      <c r="GJ572" s="5"/>
      <c r="GK572" s="5"/>
      <c r="GL572" s="5"/>
      <c r="GM572" s="5"/>
      <c r="GN572" s="5"/>
      <c r="GO572" s="5"/>
      <c r="GP572" s="5"/>
      <c r="GQ572" s="5"/>
      <c r="GR572" s="5"/>
      <c r="GS572" s="5"/>
      <c r="GT572" s="5"/>
      <c r="GU572" s="5"/>
      <c r="GV572" s="5"/>
      <c r="GW572" s="5"/>
      <c r="GX572" s="5"/>
      <c r="GY572" s="5"/>
      <c r="GZ572" s="5"/>
      <c r="HA572" s="5"/>
      <c r="HB572" s="5"/>
      <c r="HC572" s="5"/>
      <c r="HD572" s="5"/>
      <c r="HE572" s="5"/>
      <c r="HF572" s="5"/>
      <c r="HG572" s="5"/>
      <c r="HH572" s="5"/>
      <c r="HI572" s="5"/>
      <c r="HJ572" s="5"/>
      <c r="HK572" s="5"/>
      <c r="HL572" s="5"/>
      <c r="HM572" s="5"/>
      <c r="HN572" s="5"/>
      <c r="HO572" s="5"/>
    </row>
    <row r="573" spans="10:223"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  <c r="DX573" s="5"/>
      <c r="DY573" s="5"/>
      <c r="DZ573" s="5"/>
      <c r="EA573" s="5"/>
      <c r="EB573" s="5"/>
      <c r="EC573" s="5"/>
      <c r="ED573" s="5"/>
      <c r="EE573" s="5"/>
      <c r="EF573" s="5"/>
      <c r="EG573" s="5"/>
      <c r="EH573" s="5"/>
      <c r="EI573" s="5"/>
      <c r="EJ573" s="5"/>
      <c r="EK573" s="5"/>
      <c r="EL573" s="5"/>
      <c r="EM573" s="5"/>
      <c r="EN573" s="5"/>
      <c r="EO573" s="5"/>
      <c r="EP573" s="5"/>
      <c r="EQ573" s="5"/>
      <c r="ER573" s="5"/>
      <c r="ES573" s="5"/>
      <c r="ET573" s="5"/>
      <c r="EU573" s="5"/>
      <c r="EV573" s="5"/>
      <c r="EW573" s="5"/>
      <c r="EX573" s="5"/>
      <c r="EY573" s="5"/>
      <c r="EZ573" s="5"/>
      <c r="FA573" s="5"/>
      <c r="FB573" s="5"/>
      <c r="FC573" s="5"/>
      <c r="FD573" s="5"/>
      <c r="FE573" s="5"/>
      <c r="FF573" s="5"/>
      <c r="FG573" s="5"/>
      <c r="FH573" s="5"/>
      <c r="FI573" s="5"/>
      <c r="FJ573" s="5"/>
      <c r="FK573" s="5"/>
      <c r="FL573" s="5"/>
      <c r="FM573" s="5"/>
      <c r="FN573" s="5"/>
      <c r="FO573" s="5"/>
      <c r="FP573" s="5"/>
      <c r="FQ573" s="5"/>
      <c r="FR573" s="5"/>
      <c r="FS573" s="5"/>
      <c r="FT573" s="5"/>
      <c r="FU573" s="5"/>
      <c r="FV573" s="5"/>
      <c r="FW573" s="5"/>
      <c r="FX573" s="5"/>
      <c r="FY573" s="5"/>
      <c r="FZ573" s="5"/>
      <c r="GA573" s="5"/>
      <c r="GB573" s="5"/>
      <c r="GC573" s="5"/>
      <c r="GD573" s="5"/>
      <c r="GE573" s="5"/>
      <c r="GF573" s="5"/>
      <c r="GG573" s="5"/>
      <c r="GH573" s="5"/>
      <c r="GI573" s="5"/>
      <c r="GJ573" s="5"/>
      <c r="GK573" s="5"/>
      <c r="GL573" s="5"/>
      <c r="GM573" s="5"/>
      <c r="GN573" s="5"/>
      <c r="GO573" s="5"/>
      <c r="GP573" s="5"/>
      <c r="GQ573" s="5"/>
      <c r="GR573" s="5"/>
      <c r="GS573" s="5"/>
      <c r="GT573" s="5"/>
      <c r="GU573" s="5"/>
      <c r="GV573" s="5"/>
      <c r="GW573" s="5"/>
      <c r="GX573" s="5"/>
      <c r="GY573" s="5"/>
      <c r="GZ573" s="5"/>
      <c r="HA573" s="5"/>
      <c r="HB573" s="5"/>
      <c r="HC573" s="5"/>
      <c r="HD573" s="5"/>
      <c r="HE573" s="5"/>
      <c r="HF573" s="5"/>
      <c r="HG573" s="5"/>
      <c r="HH573" s="5"/>
      <c r="HI573" s="5"/>
      <c r="HJ573" s="5"/>
      <c r="HK573" s="5"/>
      <c r="HL573" s="5"/>
      <c r="HM573" s="5"/>
      <c r="HN573" s="5"/>
      <c r="HO573" s="5"/>
    </row>
    <row r="574" spans="10:223"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  <c r="DX574" s="5"/>
      <c r="DY574" s="5"/>
      <c r="DZ574" s="5"/>
      <c r="EA574" s="5"/>
      <c r="EB574" s="5"/>
      <c r="EC574" s="5"/>
      <c r="ED574" s="5"/>
      <c r="EE574" s="5"/>
      <c r="EF574" s="5"/>
      <c r="EG574" s="5"/>
      <c r="EH574" s="5"/>
      <c r="EI574" s="5"/>
      <c r="EJ574" s="5"/>
      <c r="EK574" s="5"/>
      <c r="EL574" s="5"/>
      <c r="EM574" s="5"/>
      <c r="EN574" s="5"/>
      <c r="EO574" s="5"/>
      <c r="EP574" s="5"/>
      <c r="EQ574" s="5"/>
      <c r="ER574" s="5"/>
      <c r="ES574" s="5"/>
      <c r="ET574" s="5"/>
      <c r="EU574" s="5"/>
      <c r="EV574" s="5"/>
      <c r="EW574" s="5"/>
      <c r="EX574" s="5"/>
      <c r="EY574" s="5"/>
      <c r="EZ574" s="5"/>
      <c r="FA574" s="5"/>
      <c r="FB574" s="5"/>
      <c r="FC574" s="5"/>
      <c r="FD574" s="5"/>
      <c r="FE574" s="5"/>
      <c r="FF574" s="5"/>
      <c r="FG574" s="5"/>
      <c r="FH574" s="5"/>
      <c r="FI574" s="5"/>
      <c r="FJ574" s="5"/>
      <c r="FK574" s="5"/>
      <c r="FL574" s="5"/>
      <c r="FM574" s="5"/>
      <c r="FN574" s="5"/>
      <c r="FO574" s="5"/>
      <c r="FP574" s="5"/>
      <c r="FQ574" s="5"/>
      <c r="FR574" s="5"/>
      <c r="FS574" s="5"/>
      <c r="FT574" s="5"/>
      <c r="FU574" s="5"/>
      <c r="FV574" s="5"/>
      <c r="FW574" s="5"/>
      <c r="FX574" s="5"/>
      <c r="FY574" s="5"/>
      <c r="FZ574" s="5"/>
      <c r="GA574" s="5"/>
      <c r="GB574" s="5"/>
      <c r="GC574" s="5"/>
      <c r="GD574" s="5"/>
      <c r="GE574" s="5"/>
      <c r="GF574" s="5"/>
      <c r="GG574" s="5"/>
      <c r="GH574" s="5"/>
      <c r="GI574" s="5"/>
      <c r="GJ574" s="5"/>
      <c r="GK574" s="5"/>
      <c r="GL574" s="5"/>
      <c r="GM574" s="5"/>
      <c r="GN574" s="5"/>
      <c r="GO574" s="5"/>
      <c r="GP574" s="5"/>
      <c r="GQ574" s="5"/>
      <c r="GR574" s="5"/>
      <c r="GS574" s="5"/>
      <c r="GT574" s="5"/>
      <c r="GU574" s="5"/>
      <c r="GV574" s="5"/>
      <c r="GW574" s="5"/>
      <c r="GX574" s="5"/>
      <c r="GY574" s="5"/>
      <c r="GZ574" s="5"/>
      <c r="HA574" s="5"/>
      <c r="HB574" s="5"/>
      <c r="HC574" s="5"/>
      <c r="HD574" s="5"/>
      <c r="HE574" s="5"/>
      <c r="HF574" s="5"/>
      <c r="HG574" s="5"/>
      <c r="HH574" s="5"/>
      <c r="HI574" s="5"/>
      <c r="HJ574" s="5"/>
      <c r="HK574" s="5"/>
      <c r="HL574" s="5"/>
      <c r="HM574" s="5"/>
      <c r="HN574" s="5"/>
      <c r="HO574" s="5"/>
    </row>
    <row r="575" spans="10:223"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  <c r="DX575" s="5"/>
      <c r="DY575" s="5"/>
      <c r="DZ575" s="5"/>
      <c r="EA575" s="5"/>
      <c r="EB575" s="5"/>
      <c r="EC575" s="5"/>
      <c r="ED575" s="5"/>
      <c r="EE575" s="5"/>
      <c r="EF575" s="5"/>
      <c r="EG575" s="5"/>
      <c r="EH575" s="5"/>
      <c r="EI575" s="5"/>
      <c r="EJ575" s="5"/>
      <c r="EK575" s="5"/>
      <c r="EL575" s="5"/>
      <c r="EM575" s="5"/>
      <c r="EN575" s="5"/>
      <c r="EO575" s="5"/>
      <c r="EP575" s="5"/>
      <c r="EQ575" s="5"/>
      <c r="ER575" s="5"/>
      <c r="ES575" s="5"/>
      <c r="ET575" s="5"/>
      <c r="EU575" s="5"/>
      <c r="EV575" s="5"/>
      <c r="EW575" s="5"/>
      <c r="EX575" s="5"/>
      <c r="EY575" s="5"/>
      <c r="EZ575" s="5"/>
      <c r="FA575" s="5"/>
      <c r="FB575" s="5"/>
      <c r="FC575" s="5"/>
      <c r="FD575" s="5"/>
      <c r="FE575" s="5"/>
      <c r="FF575" s="5"/>
      <c r="FG575" s="5"/>
      <c r="FH575" s="5"/>
      <c r="FI575" s="5"/>
      <c r="FJ575" s="5"/>
      <c r="FK575" s="5"/>
      <c r="FL575" s="5"/>
      <c r="FM575" s="5"/>
      <c r="FN575" s="5"/>
      <c r="FO575" s="5"/>
      <c r="FP575" s="5"/>
      <c r="FQ575" s="5"/>
      <c r="FR575" s="5"/>
      <c r="FS575" s="5"/>
      <c r="FT575" s="5"/>
      <c r="FU575" s="5"/>
      <c r="FV575" s="5"/>
      <c r="FW575" s="5"/>
      <c r="FX575" s="5"/>
      <c r="FY575" s="5"/>
      <c r="FZ575" s="5"/>
      <c r="GA575" s="5"/>
      <c r="GB575" s="5"/>
      <c r="GC575" s="5"/>
      <c r="GD575" s="5"/>
      <c r="GE575" s="5"/>
      <c r="GF575" s="5"/>
      <c r="GG575" s="5"/>
      <c r="GH575" s="5"/>
      <c r="GI575" s="5"/>
      <c r="GJ575" s="5"/>
      <c r="GK575" s="5"/>
      <c r="GL575" s="5"/>
      <c r="GM575" s="5"/>
      <c r="GN575" s="5"/>
      <c r="GO575" s="5"/>
      <c r="GP575" s="5"/>
      <c r="GQ575" s="5"/>
      <c r="GR575" s="5"/>
      <c r="GS575" s="5"/>
      <c r="GT575" s="5"/>
      <c r="GU575" s="5"/>
      <c r="GV575" s="5"/>
      <c r="GW575" s="5"/>
      <c r="GX575" s="5"/>
      <c r="GY575" s="5"/>
      <c r="GZ575" s="5"/>
      <c r="HA575" s="5"/>
      <c r="HB575" s="5"/>
      <c r="HC575" s="5"/>
      <c r="HD575" s="5"/>
      <c r="HE575" s="5"/>
      <c r="HF575" s="5"/>
      <c r="HG575" s="5"/>
      <c r="HH575" s="5"/>
      <c r="HI575" s="5"/>
      <c r="HJ575" s="5"/>
      <c r="HK575" s="5"/>
      <c r="HL575" s="5"/>
      <c r="HM575" s="5"/>
      <c r="HN575" s="5"/>
      <c r="HO575" s="5"/>
    </row>
    <row r="576" spans="10:223"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  <c r="DX576" s="5"/>
      <c r="DY576" s="5"/>
      <c r="DZ576" s="5"/>
      <c r="EA576" s="5"/>
      <c r="EB576" s="5"/>
      <c r="EC576" s="5"/>
      <c r="ED576" s="5"/>
      <c r="EE576" s="5"/>
      <c r="EF576" s="5"/>
      <c r="EG576" s="5"/>
      <c r="EH576" s="5"/>
      <c r="EI576" s="5"/>
      <c r="EJ576" s="5"/>
      <c r="EK576" s="5"/>
      <c r="EL576" s="5"/>
      <c r="EM576" s="5"/>
      <c r="EN576" s="5"/>
      <c r="EO576" s="5"/>
      <c r="EP576" s="5"/>
      <c r="EQ576" s="5"/>
      <c r="ER576" s="5"/>
      <c r="ES576" s="5"/>
      <c r="ET576" s="5"/>
      <c r="EU576" s="5"/>
      <c r="EV576" s="5"/>
      <c r="EW576" s="5"/>
      <c r="EX576" s="5"/>
      <c r="EY576" s="5"/>
      <c r="EZ576" s="5"/>
      <c r="FA576" s="5"/>
      <c r="FB576" s="5"/>
      <c r="FC576" s="5"/>
      <c r="FD576" s="5"/>
      <c r="FE576" s="5"/>
      <c r="FF576" s="5"/>
      <c r="FG576" s="5"/>
      <c r="FH576" s="5"/>
      <c r="FI576" s="5"/>
      <c r="FJ576" s="5"/>
      <c r="FK576" s="5"/>
      <c r="FL576" s="5"/>
      <c r="FM576" s="5"/>
      <c r="FN576" s="5"/>
      <c r="FO576" s="5"/>
      <c r="FP576" s="5"/>
      <c r="FQ576" s="5"/>
      <c r="FR576" s="5"/>
      <c r="FS576" s="5"/>
      <c r="FT576" s="5"/>
      <c r="FU576" s="5"/>
      <c r="FV576" s="5"/>
      <c r="FW576" s="5"/>
      <c r="FX576" s="5"/>
      <c r="FY576" s="5"/>
      <c r="FZ576" s="5"/>
      <c r="GA576" s="5"/>
      <c r="GB576" s="5"/>
      <c r="GC576" s="5"/>
      <c r="GD576" s="5"/>
      <c r="GE576" s="5"/>
      <c r="GF576" s="5"/>
      <c r="GG576" s="5"/>
      <c r="GH576" s="5"/>
      <c r="GI576" s="5"/>
      <c r="GJ576" s="5"/>
      <c r="GK576" s="5"/>
      <c r="GL576" s="5"/>
      <c r="GM576" s="5"/>
      <c r="GN576" s="5"/>
      <c r="GO576" s="5"/>
      <c r="GP576" s="5"/>
      <c r="GQ576" s="5"/>
      <c r="GR576" s="5"/>
      <c r="GS576" s="5"/>
      <c r="GT576" s="5"/>
      <c r="GU576" s="5"/>
      <c r="GV576" s="5"/>
      <c r="GW576" s="5"/>
      <c r="GX576" s="5"/>
      <c r="GY576" s="5"/>
      <c r="GZ576" s="5"/>
      <c r="HA576" s="5"/>
      <c r="HB576" s="5"/>
      <c r="HC576" s="5"/>
      <c r="HD576" s="5"/>
      <c r="HE576" s="5"/>
      <c r="HF576" s="5"/>
      <c r="HG576" s="5"/>
      <c r="HH576" s="5"/>
      <c r="HI576" s="5"/>
      <c r="HJ576" s="5"/>
      <c r="HK576" s="5"/>
      <c r="HL576" s="5"/>
      <c r="HM576" s="5"/>
      <c r="HN576" s="5"/>
      <c r="HO576" s="5"/>
    </row>
    <row r="577" spans="10:223"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  <c r="DX577" s="5"/>
      <c r="DY577" s="5"/>
      <c r="DZ577" s="5"/>
      <c r="EA577" s="5"/>
      <c r="EB577" s="5"/>
      <c r="EC577" s="5"/>
      <c r="ED577" s="5"/>
      <c r="EE577" s="5"/>
      <c r="EF577" s="5"/>
      <c r="EG577" s="5"/>
      <c r="EH577" s="5"/>
      <c r="EI577" s="5"/>
      <c r="EJ577" s="5"/>
      <c r="EK577" s="5"/>
      <c r="EL577" s="5"/>
      <c r="EM577" s="5"/>
      <c r="EN577" s="5"/>
      <c r="EO577" s="5"/>
      <c r="EP577" s="5"/>
      <c r="EQ577" s="5"/>
      <c r="ER577" s="5"/>
      <c r="ES577" s="5"/>
      <c r="ET577" s="5"/>
      <c r="EU577" s="5"/>
      <c r="EV577" s="5"/>
      <c r="EW577" s="5"/>
      <c r="EX577" s="5"/>
      <c r="EY577" s="5"/>
      <c r="EZ577" s="5"/>
      <c r="FA577" s="5"/>
      <c r="FB577" s="5"/>
      <c r="FC577" s="5"/>
      <c r="FD577" s="5"/>
      <c r="FE577" s="5"/>
      <c r="FF577" s="5"/>
      <c r="FG577" s="5"/>
      <c r="FH577" s="5"/>
      <c r="FI577" s="5"/>
      <c r="FJ577" s="5"/>
      <c r="FK577" s="5"/>
      <c r="FL577" s="5"/>
      <c r="FM577" s="5"/>
      <c r="FN577" s="5"/>
      <c r="FO577" s="5"/>
      <c r="FP577" s="5"/>
      <c r="FQ577" s="5"/>
      <c r="FR577" s="5"/>
      <c r="FS577" s="5"/>
      <c r="FT577" s="5"/>
      <c r="FU577" s="5"/>
      <c r="FV577" s="5"/>
      <c r="FW577" s="5"/>
      <c r="FX577" s="5"/>
      <c r="FY577" s="5"/>
      <c r="FZ577" s="5"/>
      <c r="GA577" s="5"/>
      <c r="GB577" s="5"/>
      <c r="GC577" s="5"/>
      <c r="GD577" s="5"/>
      <c r="GE577" s="5"/>
      <c r="GF577" s="5"/>
      <c r="GG577" s="5"/>
      <c r="GH577" s="5"/>
      <c r="GI577" s="5"/>
      <c r="GJ577" s="5"/>
      <c r="GK577" s="5"/>
      <c r="GL577" s="5"/>
      <c r="GM577" s="5"/>
      <c r="GN577" s="5"/>
      <c r="GO577" s="5"/>
      <c r="GP577" s="5"/>
      <c r="GQ577" s="5"/>
      <c r="GR577" s="5"/>
      <c r="GS577" s="5"/>
      <c r="GT577" s="5"/>
      <c r="GU577" s="5"/>
      <c r="GV577" s="5"/>
      <c r="GW577" s="5"/>
      <c r="GX577" s="5"/>
      <c r="GY577" s="5"/>
      <c r="GZ577" s="5"/>
      <c r="HA577" s="5"/>
      <c r="HB577" s="5"/>
      <c r="HC577" s="5"/>
      <c r="HD577" s="5"/>
      <c r="HE577" s="5"/>
      <c r="HF577" s="5"/>
      <c r="HG577" s="5"/>
      <c r="HH577" s="5"/>
      <c r="HI577" s="5"/>
      <c r="HJ577" s="5"/>
      <c r="HK577" s="5"/>
      <c r="HL577" s="5"/>
      <c r="HM577" s="5"/>
      <c r="HN577" s="5"/>
      <c r="HO577" s="5"/>
    </row>
    <row r="578" spans="10:223"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  <c r="DX578" s="5"/>
      <c r="DY578" s="5"/>
      <c r="DZ578" s="5"/>
      <c r="EA578" s="5"/>
      <c r="EB578" s="5"/>
      <c r="EC578" s="5"/>
      <c r="ED578" s="5"/>
      <c r="EE578" s="5"/>
      <c r="EF578" s="5"/>
      <c r="EG578" s="5"/>
      <c r="EH578" s="5"/>
      <c r="EI578" s="5"/>
      <c r="EJ578" s="5"/>
      <c r="EK578" s="5"/>
      <c r="EL578" s="5"/>
      <c r="EM578" s="5"/>
      <c r="EN578" s="5"/>
      <c r="EO578" s="5"/>
      <c r="EP578" s="5"/>
      <c r="EQ578" s="5"/>
      <c r="ER578" s="5"/>
      <c r="ES578" s="5"/>
      <c r="ET578" s="5"/>
      <c r="EU578" s="5"/>
      <c r="EV578" s="5"/>
      <c r="EW578" s="5"/>
      <c r="EX578" s="5"/>
      <c r="EY578" s="5"/>
      <c r="EZ578" s="5"/>
      <c r="FA578" s="5"/>
      <c r="FB578" s="5"/>
      <c r="FC578" s="5"/>
      <c r="FD578" s="5"/>
      <c r="FE578" s="5"/>
      <c r="FF578" s="5"/>
      <c r="FG578" s="5"/>
      <c r="FH578" s="5"/>
      <c r="FI578" s="5"/>
      <c r="FJ578" s="5"/>
      <c r="FK578" s="5"/>
      <c r="FL578" s="5"/>
      <c r="FM578" s="5"/>
      <c r="FN578" s="5"/>
      <c r="FO578" s="5"/>
      <c r="FP578" s="5"/>
      <c r="FQ578" s="5"/>
      <c r="FR578" s="5"/>
      <c r="FS578" s="5"/>
      <c r="FT578" s="5"/>
      <c r="FU578" s="5"/>
      <c r="FV578" s="5"/>
      <c r="FW578" s="5"/>
      <c r="FX578" s="5"/>
      <c r="FY578" s="5"/>
      <c r="FZ578" s="5"/>
      <c r="GA578" s="5"/>
      <c r="GB578" s="5"/>
      <c r="GC578" s="5"/>
      <c r="GD578" s="5"/>
      <c r="GE578" s="5"/>
      <c r="GF578" s="5"/>
      <c r="GG578" s="5"/>
      <c r="GH578" s="5"/>
      <c r="GI578" s="5"/>
      <c r="GJ578" s="5"/>
      <c r="GK578" s="5"/>
      <c r="GL578" s="5"/>
      <c r="GM578" s="5"/>
      <c r="GN578" s="5"/>
      <c r="GO578" s="5"/>
      <c r="GP578" s="5"/>
      <c r="GQ578" s="5"/>
      <c r="GR578" s="5"/>
      <c r="GS578" s="5"/>
      <c r="GT578" s="5"/>
      <c r="GU578" s="5"/>
      <c r="GV578" s="5"/>
      <c r="GW578" s="5"/>
      <c r="GX578" s="5"/>
      <c r="GY578" s="5"/>
      <c r="GZ578" s="5"/>
      <c r="HA578" s="5"/>
      <c r="HB578" s="5"/>
      <c r="HC578" s="5"/>
      <c r="HD578" s="5"/>
      <c r="HE578" s="5"/>
      <c r="HF578" s="5"/>
      <c r="HG578" s="5"/>
      <c r="HH578" s="5"/>
      <c r="HI578" s="5"/>
      <c r="HJ578" s="5"/>
      <c r="HK578" s="5"/>
      <c r="HL578" s="5"/>
      <c r="HM578" s="5"/>
      <c r="HN578" s="5"/>
      <c r="HO578" s="5"/>
    </row>
    <row r="579" spans="10:223"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  <c r="DX579" s="5"/>
      <c r="DY579" s="5"/>
      <c r="DZ579" s="5"/>
      <c r="EA579" s="5"/>
      <c r="EB579" s="5"/>
      <c r="EC579" s="5"/>
      <c r="ED579" s="5"/>
      <c r="EE579" s="5"/>
      <c r="EF579" s="5"/>
      <c r="EG579" s="5"/>
      <c r="EH579" s="5"/>
      <c r="EI579" s="5"/>
      <c r="EJ579" s="5"/>
      <c r="EK579" s="5"/>
      <c r="EL579" s="5"/>
      <c r="EM579" s="5"/>
      <c r="EN579" s="5"/>
      <c r="EO579" s="5"/>
      <c r="EP579" s="5"/>
      <c r="EQ579" s="5"/>
      <c r="ER579" s="5"/>
      <c r="ES579" s="5"/>
      <c r="ET579" s="5"/>
      <c r="EU579" s="5"/>
      <c r="EV579" s="5"/>
      <c r="EW579" s="5"/>
      <c r="EX579" s="5"/>
      <c r="EY579" s="5"/>
      <c r="EZ579" s="5"/>
      <c r="FA579" s="5"/>
      <c r="FB579" s="5"/>
      <c r="FC579" s="5"/>
      <c r="FD579" s="5"/>
      <c r="FE579" s="5"/>
      <c r="FF579" s="5"/>
      <c r="FG579" s="5"/>
      <c r="FH579" s="5"/>
      <c r="FI579" s="5"/>
      <c r="FJ579" s="5"/>
      <c r="FK579" s="5"/>
      <c r="FL579" s="5"/>
      <c r="FM579" s="5"/>
      <c r="FN579" s="5"/>
      <c r="FO579" s="5"/>
      <c r="FP579" s="5"/>
      <c r="FQ579" s="5"/>
      <c r="FR579" s="5"/>
      <c r="FS579" s="5"/>
      <c r="FT579" s="5"/>
      <c r="FU579" s="5"/>
      <c r="FV579" s="5"/>
      <c r="FW579" s="5"/>
      <c r="FX579" s="5"/>
      <c r="FY579" s="5"/>
      <c r="FZ579" s="5"/>
      <c r="GA579" s="5"/>
      <c r="GB579" s="5"/>
      <c r="GC579" s="5"/>
      <c r="GD579" s="5"/>
      <c r="GE579" s="5"/>
      <c r="GF579" s="5"/>
      <c r="GG579" s="5"/>
      <c r="GH579" s="5"/>
      <c r="GI579" s="5"/>
      <c r="GJ579" s="5"/>
      <c r="GK579" s="5"/>
      <c r="GL579" s="5"/>
      <c r="GM579" s="5"/>
      <c r="GN579" s="5"/>
      <c r="GO579" s="5"/>
      <c r="GP579" s="5"/>
      <c r="GQ579" s="5"/>
      <c r="GR579" s="5"/>
      <c r="GS579" s="5"/>
      <c r="GT579" s="5"/>
      <c r="GU579" s="5"/>
      <c r="GV579" s="5"/>
      <c r="GW579" s="5"/>
      <c r="GX579" s="5"/>
      <c r="GY579" s="5"/>
      <c r="GZ579" s="5"/>
      <c r="HA579" s="5"/>
      <c r="HB579" s="5"/>
      <c r="HC579" s="5"/>
      <c r="HD579" s="5"/>
      <c r="HE579" s="5"/>
      <c r="HF579" s="5"/>
      <c r="HG579" s="5"/>
      <c r="HH579" s="5"/>
      <c r="HI579" s="5"/>
      <c r="HJ579" s="5"/>
      <c r="HK579" s="5"/>
      <c r="HL579" s="5"/>
      <c r="HM579" s="5"/>
      <c r="HN579" s="5"/>
      <c r="HO579" s="5"/>
    </row>
    <row r="580" spans="10:223"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  <c r="DX580" s="5"/>
      <c r="DY580" s="5"/>
      <c r="DZ580" s="5"/>
      <c r="EA580" s="5"/>
      <c r="EB580" s="5"/>
      <c r="EC580" s="5"/>
      <c r="ED580" s="5"/>
      <c r="EE580" s="5"/>
      <c r="EF580" s="5"/>
      <c r="EG580" s="5"/>
      <c r="EH580" s="5"/>
      <c r="EI580" s="5"/>
      <c r="EJ580" s="5"/>
      <c r="EK580" s="5"/>
      <c r="EL580" s="5"/>
      <c r="EM580" s="5"/>
      <c r="EN580" s="5"/>
      <c r="EO580" s="5"/>
      <c r="EP580" s="5"/>
      <c r="EQ580" s="5"/>
      <c r="ER580" s="5"/>
      <c r="ES580" s="5"/>
      <c r="ET580" s="5"/>
      <c r="EU580" s="5"/>
      <c r="EV580" s="5"/>
      <c r="EW580" s="5"/>
      <c r="EX580" s="5"/>
      <c r="EY580" s="5"/>
      <c r="EZ580" s="5"/>
      <c r="FA580" s="5"/>
      <c r="FB580" s="5"/>
      <c r="FC580" s="5"/>
      <c r="FD580" s="5"/>
      <c r="FE580" s="5"/>
      <c r="FF580" s="5"/>
      <c r="FG580" s="5"/>
      <c r="FH580" s="5"/>
      <c r="FI580" s="5"/>
      <c r="FJ580" s="5"/>
      <c r="FK580" s="5"/>
      <c r="FL580" s="5"/>
      <c r="FM580" s="5"/>
      <c r="FN580" s="5"/>
      <c r="FO580" s="5"/>
      <c r="FP580" s="5"/>
      <c r="FQ580" s="5"/>
      <c r="FR580" s="5"/>
      <c r="FS580" s="5"/>
      <c r="FT580" s="5"/>
      <c r="FU580" s="5"/>
      <c r="FV580" s="5"/>
      <c r="FW580" s="5"/>
      <c r="FX580" s="5"/>
      <c r="FY580" s="5"/>
      <c r="FZ580" s="5"/>
      <c r="GA580" s="5"/>
      <c r="GB580" s="5"/>
      <c r="GC580" s="5"/>
      <c r="GD580" s="5"/>
      <c r="GE580" s="5"/>
      <c r="GF580" s="5"/>
      <c r="GG580" s="5"/>
      <c r="GH580" s="5"/>
      <c r="GI580" s="5"/>
      <c r="GJ580" s="5"/>
      <c r="GK580" s="5"/>
      <c r="GL580" s="5"/>
      <c r="GM580" s="5"/>
      <c r="GN580" s="5"/>
      <c r="GO580" s="5"/>
      <c r="GP580" s="5"/>
      <c r="GQ580" s="5"/>
      <c r="GR580" s="5"/>
      <c r="GS580" s="5"/>
      <c r="GT580" s="5"/>
      <c r="GU580" s="5"/>
      <c r="GV580" s="5"/>
      <c r="GW580" s="5"/>
      <c r="GX580" s="5"/>
      <c r="GY580" s="5"/>
      <c r="GZ580" s="5"/>
      <c r="HA580" s="5"/>
      <c r="HB580" s="5"/>
      <c r="HC580" s="5"/>
      <c r="HD580" s="5"/>
      <c r="HE580" s="5"/>
      <c r="HF580" s="5"/>
      <c r="HG580" s="5"/>
      <c r="HH580" s="5"/>
      <c r="HI580" s="5"/>
      <c r="HJ580" s="5"/>
      <c r="HK580" s="5"/>
      <c r="HL580" s="5"/>
      <c r="HM580" s="5"/>
      <c r="HN580" s="5"/>
      <c r="HO580" s="5"/>
    </row>
    <row r="581" spans="10:223"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  <c r="DX581" s="5"/>
      <c r="DY581" s="5"/>
      <c r="DZ581" s="5"/>
      <c r="EA581" s="5"/>
      <c r="EB581" s="5"/>
      <c r="EC581" s="5"/>
      <c r="ED581" s="5"/>
      <c r="EE581" s="5"/>
      <c r="EF581" s="5"/>
      <c r="EG581" s="5"/>
      <c r="EH581" s="5"/>
      <c r="EI581" s="5"/>
      <c r="EJ581" s="5"/>
      <c r="EK581" s="5"/>
      <c r="EL581" s="5"/>
      <c r="EM581" s="5"/>
      <c r="EN581" s="5"/>
      <c r="EO581" s="5"/>
      <c r="EP581" s="5"/>
      <c r="EQ581" s="5"/>
      <c r="ER581" s="5"/>
      <c r="ES581" s="5"/>
      <c r="ET581" s="5"/>
      <c r="EU581" s="5"/>
      <c r="EV581" s="5"/>
      <c r="EW581" s="5"/>
      <c r="EX581" s="5"/>
      <c r="EY581" s="5"/>
      <c r="EZ581" s="5"/>
      <c r="FA581" s="5"/>
      <c r="FB581" s="5"/>
      <c r="FC581" s="5"/>
      <c r="FD581" s="5"/>
      <c r="FE581" s="5"/>
      <c r="FF581" s="5"/>
      <c r="FG581" s="5"/>
      <c r="FH581" s="5"/>
      <c r="FI581" s="5"/>
      <c r="FJ581" s="5"/>
      <c r="FK581" s="5"/>
      <c r="FL581" s="5"/>
      <c r="FM581" s="5"/>
      <c r="FN581" s="5"/>
      <c r="FO581" s="5"/>
      <c r="FP581" s="5"/>
      <c r="FQ581" s="5"/>
      <c r="FR581" s="5"/>
      <c r="FS581" s="5"/>
      <c r="FT581" s="5"/>
      <c r="FU581" s="5"/>
      <c r="FV581" s="5"/>
      <c r="FW581" s="5"/>
      <c r="FX581" s="5"/>
      <c r="FY581" s="5"/>
      <c r="FZ581" s="5"/>
      <c r="GA581" s="5"/>
      <c r="GB581" s="5"/>
      <c r="GC581" s="5"/>
      <c r="GD581" s="5"/>
      <c r="GE581" s="5"/>
      <c r="GF581" s="5"/>
      <c r="GG581" s="5"/>
      <c r="GH581" s="5"/>
      <c r="GI581" s="5"/>
      <c r="GJ581" s="5"/>
      <c r="GK581" s="5"/>
      <c r="GL581" s="5"/>
      <c r="GM581" s="5"/>
      <c r="GN581" s="5"/>
      <c r="GO581" s="5"/>
      <c r="GP581" s="5"/>
      <c r="GQ581" s="5"/>
      <c r="GR581" s="5"/>
      <c r="GS581" s="5"/>
      <c r="GT581" s="5"/>
      <c r="GU581" s="5"/>
      <c r="GV581" s="5"/>
      <c r="GW581" s="5"/>
      <c r="GX581" s="5"/>
      <c r="GY581" s="5"/>
      <c r="GZ581" s="5"/>
      <c r="HA581" s="5"/>
      <c r="HB581" s="5"/>
      <c r="HC581" s="5"/>
      <c r="HD581" s="5"/>
      <c r="HE581" s="5"/>
      <c r="HF581" s="5"/>
      <c r="HG581" s="5"/>
      <c r="HH581" s="5"/>
      <c r="HI581" s="5"/>
      <c r="HJ581" s="5"/>
      <c r="HK581" s="5"/>
      <c r="HL581" s="5"/>
      <c r="HM581" s="5"/>
      <c r="HN581" s="5"/>
      <c r="HO581" s="5"/>
    </row>
    <row r="582" spans="10:223"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  <c r="DX582" s="5"/>
      <c r="DY582" s="5"/>
      <c r="DZ582" s="5"/>
      <c r="EA582" s="5"/>
      <c r="EB582" s="5"/>
      <c r="EC582" s="5"/>
      <c r="ED582" s="5"/>
      <c r="EE582" s="5"/>
      <c r="EF582" s="5"/>
      <c r="EG582" s="5"/>
      <c r="EH582" s="5"/>
      <c r="EI582" s="5"/>
      <c r="EJ582" s="5"/>
      <c r="EK582" s="5"/>
      <c r="EL582" s="5"/>
      <c r="EM582" s="5"/>
      <c r="EN582" s="5"/>
      <c r="EO582" s="5"/>
      <c r="EP582" s="5"/>
      <c r="EQ582" s="5"/>
      <c r="ER582" s="5"/>
      <c r="ES582" s="5"/>
      <c r="ET582" s="5"/>
      <c r="EU582" s="5"/>
      <c r="EV582" s="5"/>
      <c r="EW582" s="5"/>
      <c r="EX582" s="5"/>
      <c r="EY582" s="5"/>
      <c r="EZ582" s="5"/>
      <c r="FA582" s="5"/>
      <c r="FB582" s="5"/>
      <c r="FC582" s="5"/>
      <c r="FD582" s="5"/>
      <c r="FE582" s="5"/>
      <c r="FF582" s="5"/>
      <c r="FG582" s="5"/>
      <c r="FH582" s="5"/>
      <c r="FI582" s="5"/>
      <c r="FJ582" s="5"/>
      <c r="FK582" s="5"/>
      <c r="FL582" s="5"/>
      <c r="FM582" s="5"/>
      <c r="FN582" s="5"/>
      <c r="FO582" s="5"/>
      <c r="FP582" s="5"/>
      <c r="FQ582" s="5"/>
      <c r="FR582" s="5"/>
      <c r="FS582" s="5"/>
      <c r="FT582" s="5"/>
      <c r="FU582" s="5"/>
      <c r="FV582" s="5"/>
      <c r="FW582" s="5"/>
      <c r="FX582" s="5"/>
      <c r="FY582" s="5"/>
      <c r="FZ582" s="5"/>
      <c r="GA582" s="5"/>
      <c r="GB582" s="5"/>
      <c r="GC582" s="5"/>
      <c r="GD582" s="5"/>
      <c r="GE582" s="5"/>
      <c r="GF582" s="5"/>
      <c r="GG582" s="5"/>
      <c r="GH582" s="5"/>
      <c r="GI582" s="5"/>
      <c r="GJ582" s="5"/>
      <c r="GK582" s="5"/>
      <c r="GL582" s="5"/>
      <c r="GM582" s="5"/>
      <c r="GN582" s="5"/>
      <c r="GO582" s="5"/>
      <c r="GP582" s="5"/>
      <c r="GQ582" s="5"/>
      <c r="GR582" s="5"/>
      <c r="GS582" s="5"/>
      <c r="GT582" s="5"/>
      <c r="GU582" s="5"/>
      <c r="GV582" s="5"/>
      <c r="GW582" s="5"/>
      <c r="GX582" s="5"/>
      <c r="GY582" s="5"/>
      <c r="GZ582" s="5"/>
      <c r="HA582" s="5"/>
      <c r="HB582" s="5"/>
      <c r="HC582" s="5"/>
      <c r="HD582" s="5"/>
      <c r="HE582" s="5"/>
      <c r="HF582" s="5"/>
      <c r="HG582" s="5"/>
      <c r="HH582" s="5"/>
      <c r="HI582" s="5"/>
      <c r="HJ582" s="5"/>
      <c r="HK582" s="5"/>
      <c r="HL582" s="5"/>
      <c r="HM582" s="5"/>
      <c r="HN582" s="5"/>
      <c r="HO582" s="5"/>
    </row>
    <row r="583" spans="10:223"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  <c r="DX583" s="5"/>
      <c r="DY583" s="5"/>
      <c r="DZ583" s="5"/>
      <c r="EA583" s="5"/>
      <c r="EB583" s="5"/>
      <c r="EC583" s="5"/>
      <c r="ED583" s="5"/>
      <c r="EE583" s="5"/>
      <c r="EF583" s="5"/>
      <c r="EG583" s="5"/>
      <c r="EH583" s="5"/>
      <c r="EI583" s="5"/>
      <c r="EJ583" s="5"/>
      <c r="EK583" s="5"/>
      <c r="EL583" s="5"/>
      <c r="EM583" s="5"/>
      <c r="EN583" s="5"/>
      <c r="EO583" s="5"/>
      <c r="EP583" s="5"/>
      <c r="EQ583" s="5"/>
      <c r="ER583" s="5"/>
      <c r="ES583" s="5"/>
      <c r="ET583" s="5"/>
      <c r="EU583" s="5"/>
      <c r="EV583" s="5"/>
      <c r="EW583" s="5"/>
      <c r="EX583" s="5"/>
      <c r="EY583" s="5"/>
      <c r="EZ583" s="5"/>
      <c r="FA583" s="5"/>
      <c r="FB583" s="5"/>
      <c r="FC583" s="5"/>
      <c r="FD583" s="5"/>
      <c r="FE583" s="5"/>
      <c r="FF583" s="5"/>
      <c r="FG583" s="5"/>
      <c r="FH583" s="5"/>
      <c r="FI583" s="5"/>
      <c r="FJ583" s="5"/>
      <c r="FK583" s="5"/>
      <c r="FL583" s="5"/>
      <c r="FM583" s="5"/>
      <c r="FN583" s="5"/>
      <c r="FO583" s="5"/>
      <c r="FP583" s="5"/>
      <c r="FQ583" s="5"/>
      <c r="FR583" s="5"/>
      <c r="FS583" s="5"/>
      <c r="FT583" s="5"/>
      <c r="FU583" s="5"/>
      <c r="FV583" s="5"/>
      <c r="FW583" s="5"/>
      <c r="FX583" s="5"/>
      <c r="FY583" s="5"/>
      <c r="FZ583" s="5"/>
      <c r="GA583" s="5"/>
      <c r="GB583" s="5"/>
      <c r="GC583" s="5"/>
      <c r="GD583" s="5"/>
      <c r="GE583" s="5"/>
      <c r="GF583" s="5"/>
      <c r="GG583" s="5"/>
      <c r="GH583" s="5"/>
      <c r="GI583" s="5"/>
      <c r="GJ583" s="5"/>
      <c r="GK583" s="5"/>
      <c r="GL583" s="5"/>
      <c r="GM583" s="5"/>
      <c r="GN583" s="5"/>
      <c r="GO583" s="5"/>
      <c r="GP583" s="5"/>
      <c r="GQ583" s="5"/>
      <c r="GR583" s="5"/>
      <c r="GS583" s="5"/>
      <c r="GT583" s="5"/>
      <c r="GU583" s="5"/>
      <c r="GV583" s="5"/>
      <c r="GW583" s="5"/>
      <c r="GX583" s="5"/>
      <c r="GY583" s="5"/>
      <c r="GZ583" s="5"/>
      <c r="HA583" s="5"/>
      <c r="HB583" s="5"/>
      <c r="HC583" s="5"/>
      <c r="HD583" s="5"/>
      <c r="HE583" s="5"/>
      <c r="HF583" s="5"/>
      <c r="HG583" s="5"/>
      <c r="HH583" s="5"/>
      <c r="HI583" s="5"/>
      <c r="HJ583" s="5"/>
      <c r="HK583" s="5"/>
      <c r="HL583" s="5"/>
      <c r="HM583" s="5"/>
      <c r="HN583" s="5"/>
      <c r="HO583" s="5"/>
    </row>
    <row r="584" spans="10:223"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  <c r="DX584" s="5"/>
      <c r="DY584" s="5"/>
      <c r="DZ584" s="5"/>
      <c r="EA584" s="5"/>
      <c r="EB584" s="5"/>
      <c r="EC584" s="5"/>
      <c r="ED584" s="5"/>
      <c r="EE584" s="5"/>
      <c r="EF584" s="5"/>
      <c r="EG584" s="5"/>
      <c r="EH584" s="5"/>
      <c r="EI584" s="5"/>
      <c r="EJ584" s="5"/>
      <c r="EK584" s="5"/>
      <c r="EL584" s="5"/>
      <c r="EM584" s="5"/>
      <c r="EN584" s="5"/>
      <c r="EO584" s="5"/>
      <c r="EP584" s="5"/>
      <c r="EQ584" s="5"/>
      <c r="ER584" s="5"/>
      <c r="ES584" s="5"/>
      <c r="ET584" s="5"/>
      <c r="EU584" s="5"/>
      <c r="EV584" s="5"/>
      <c r="EW584" s="5"/>
      <c r="EX584" s="5"/>
      <c r="EY584" s="5"/>
      <c r="EZ584" s="5"/>
      <c r="FA584" s="5"/>
      <c r="FB584" s="5"/>
      <c r="FC584" s="5"/>
      <c r="FD584" s="5"/>
      <c r="FE584" s="5"/>
      <c r="FF584" s="5"/>
      <c r="FG584" s="5"/>
      <c r="FH584" s="5"/>
      <c r="FI584" s="5"/>
      <c r="FJ584" s="5"/>
      <c r="FK584" s="5"/>
      <c r="FL584" s="5"/>
      <c r="FM584" s="5"/>
      <c r="FN584" s="5"/>
      <c r="FO584" s="5"/>
      <c r="FP584" s="5"/>
      <c r="FQ584" s="5"/>
      <c r="FR584" s="5"/>
      <c r="FS584" s="5"/>
      <c r="FT584" s="5"/>
      <c r="FU584" s="5"/>
      <c r="FV584" s="5"/>
      <c r="FW584" s="5"/>
      <c r="FX584" s="5"/>
      <c r="FY584" s="5"/>
      <c r="FZ584" s="5"/>
      <c r="GA584" s="5"/>
      <c r="GB584" s="5"/>
      <c r="GC584" s="5"/>
      <c r="GD584" s="5"/>
      <c r="GE584" s="5"/>
      <c r="GF584" s="5"/>
      <c r="GG584" s="5"/>
      <c r="GH584" s="5"/>
      <c r="GI584" s="5"/>
      <c r="GJ584" s="5"/>
      <c r="GK584" s="5"/>
      <c r="GL584" s="5"/>
      <c r="GM584" s="5"/>
      <c r="GN584" s="5"/>
      <c r="GO584" s="5"/>
      <c r="GP584" s="5"/>
      <c r="GQ584" s="5"/>
      <c r="GR584" s="5"/>
      <c r="GS584" s="5"/>
      <c r="GT584" s="5"/>
      <c r="GU584" s="5"/>
      <c r="GV584" s="5"/>
      <c r="GW584" s="5"/>
      <c r="GX584" s="5"/>
      <c r="GY584" s="5"/>
      <c r="GZ584" s="5"/>
      <c r="HA584" s="5"/>
      <c r="HB584" s="5"/>
      <c r="HC584" s="5"/>
      <c r="HD584" s="5"/>
      <c r="HE584" s="5"/>
      <c r="HF584" s="5"/>
      <c r="HG584" s="5"/>
      <c r="HH584" s="5"/>
      <c r="HI584" s="5"/>
      <c r="HJ584" s="5"/>
      <c r="HK584" s="5"/>
      <c r="HL584" s="5"/>
      <c r="HM584" s="5"/>
      <c r="HN584" s="5"/>
      <c r="HO584" s="5"/>
    </row>
    <row r="585" spans="10:223"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  <c r="DX585" s="5"/>
      <c r="DY585" s="5"/>
      <c r="DZ585" s="5"/>
      <c r="EA585" s="5"/>
      <c r="EB585" s="5"/>
      <c r="EC585" s="5"/>
      <c r="ED585" s="5"/>
      <c r="EE585" s="5"/>
      <c r="EF585" s="5"/>
      <c r="EG585" s="5"/>
      <c r="EH585" s="5"/>
      <c r="EI585" s="5"/>
      <c r="EJ585" s="5"/>
      <c r="EK585" s="5"/>
      <c r="EL585" s="5"/>
      <c r="EM585" s="5"/>
      <c r="EN585" s="5"/>
      <c r="EO585" s="5"/>
      <c r="EP585" s="5"/>
      <c r="EQ585" s="5"/>
      <c r="ER585" s="5"/>
      <c r="ES585" s="5"/>
      <c r="ET585" s="5"/>
      <c r="EU585" s="5"/>
      <c r="EV585" s="5"/>
      <c r="EW585" s="5"/>
      <c r="EX585" s="5"/>
      <c r="EY585" s="5"/>
      <c r="EZ585" s="5"/>
      <c r="FA585" s="5"/>
      <c r="FB585" s="5"/>
      <c r="FC585" s="5"/>
      <c r="FD585" s="5"/>
      <c r="FE585" s="5"/>
      <c r="FF585" s="5"/>
      <c r="FG585" s="5"/>
      <c r="FH585" s="5"/>
      <c r="FI585" s="5"/>
      <c r="FJ585" s="5"/>
      <c r="FK585" s="5"/>
      <c r="FL585" s="5"/>
      <c r="FM585" s="5"/>
      <c r="FN585" s="5"/>
      <c r="FO585" s="5"/>
      <c r="FP585" s="5"/>
      <c r="FQ585" s="5"/>
      <c r="FR585" s="5"/>
      <c r="FS585" s="5"/>
      <c r="FT585" s="5"/>
      <c r="FU585" s="5"/>
      <c r="FV585" s="5"/>
      <c r="FW585" s="5"/>
      <c r="FX585" s="5"/>
      <c r="FY585" s="5"/>
      <c r="FZ585" s="5"/>
      <c r="GA585" s="5"/>
      <c r="GB585" s="5"/>
      <c r="GC585" s="5"/>
      <c r="GD585" s="5"/>
      <c r="GE585" s="5"/>
      <c r="GF585" s="5"/>
      <c r="GG585" s="5"/>
      <c r="GH585" s="5"/>
      <c r="GI585" s="5"/>
      <c r="GJ585" s="5"/>
      <c r="GK585" s="5"/>
      <c r="GL585" s="5"/>
      <c r="GM585" s="5"/>
      <c r="GN585" s="5"/>
      <c r="GO585" s="5"/>
      <c r="GP585" s="5"/>
      <c r="GQ585" s="5"/>
      <c r="GR585" s="5"/>
      <c r="GS585" s="5"/>
      <c r="GT585" s="5"/>
      <c r="GU585" s="5"/>
      <c r="GV585" s="5"/>
      <c r="GW585" s="5"/>
      <c r="GX585" s="5"/>
      <c r="GY585" s="5"/>
      <c r="GZ585" s="5"/>
      <c r="HA585" s="5"/>
      <c r="HB585" s="5"/>
      <c r="HC585" s="5"/>
      <c r="HD585" s="5"/>
      <c r="HE585" s="5"/>
      <c r="HF585" s="5"/>
      <c r="HG585" s="5"/>
      <c r="HH585" s="5"/>
      <c r="HI585" s="5"/>
      <c r="HJ585" s="5"/>
      <c r="HK585" s="5"/>
      <c r="HL585" s="5"/>
      <c r="HM585" s="5"/>
      <c r="HN585" s="5"/>
      <c r="HO585" s="5"/>
    </row>
    <row r="586" spans="10:223"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  <c r="DX586" s="5"/>
      <c r="DY586" s="5"/>
      <c r="DZ586" s="5"/>
      <c r="EA586" s="5"/>
      <c r="EB586" s="5"/>
      <c r="EC586" s="5"/>
      <c r="ED586" s="5"/>
      <c r="EE586" s="5"/>
      <c r="EF586" s="5"/>
      <c r="EG586" s="5"/>
      <c r="EH586" s="5"/>
      <c r="EI586" s="5"/>
      <c r="EJ586" s="5"/>
      <c r="EK586" s="5"/>
      <c r="EL586" s="5"/>
      <c r="EM586" s="5"/>
      <c r="EN586" s="5"/>
      <c r="EO586" s="5"/>
      <c r="EP586" s="5"/>
      <c r="EQ586" s="5"/>
      <c r="ER586" s="5"/>
      <c r="ES586" s="5"/>
      <c r="ET586" s="5"/>
      <c r="EU586" s="5"/>
      <c r="EV586" s="5"/>
      <c r="EW586" s="5"/>
      <c r="EX586" s="5"/>
      <c r="EY586" s="5"/>
      <c r="EZ586" s="5"/>
      <c r="FA586" s="5"/>
      <c r="FB586" s="5"/>
      <c r="FC586" s="5"/>
      <c r="FD586" s="5"/>
      <c r="FE586" s="5"/>
      <c r="FF586" s="5"/>
      <c r="FG586" s="5"/>
      <c r="FH586" s="5"/>
      <c r="FI586" s="5"/>
      <c r="FJ586" s="5"/>
      <c r="FK586" s="5"/>
      <c r="FL586" s="5"/>
      <c r="FM586" s="5"/>
      <c r="FN586" s="5"/>
      <c r="FO586" s="5"/>
      <c r="FP586" s="5"/>
      <c r="FQ586" s="5"/>
      <c r="FR586" s="5"/>
      <c r="FS586" s="5"/>
      <c r="FT586" s="5"/>
      <c r="FU586" s="5"/>
      <c r="FV586" s="5"/>
      <c r="FW586" s="5"/>
      <c r="FX586" s="5"/>
      <c r="FY586" s="5"/>
      <c r="FZ586" s="5"/>
      <c r="GA586" s="5"/>
      <c r="GB586" s="5"/>
      <c r="GC586" s="5"/>
      <c r="GD586" s="5"/>
      <c r="GE586" s="5"/>
      <c r="GF586" s="5"/>
      <c r="GG586" s="5"/>
      <c r="GH586" s="5"/>
      <c r="GI586" s="5"/>
      <c r="GJ586" s="5"/>
      <c r="GK586" s="5"/>
      <c r="GL586" s="5"/>
      <c r="GM586" s="5"/>
      <c r="GN586" s="5"/>
      <c r="GO586" s="5"/>
      <c r="GP586" s="5"/>
      <c r="GQ586" s="5"/>
      <c r="GR586" s="5"/>
      <c r="GS586" s="5"/>
      <c r="GT586" s="5"/>
      <c r="GU586" s="5"/>
      <c r="GV586" s="5"/>
      <c r="GW586" s="5"/>
      <c r="GX586" s="5"/>
      <c r="GY586" s="5"/>
      <c r="GZ586" s="5"/>
      <c r="HA586" s="5"/>
      <c r="HB586" s="5"/>
      <c r="HC586" s="5"/>
      <c r="HD586" s="5"/>
      <c r="HE586" s="5"/>
      <c r="HF586" s="5"/>
      <c r="HG586" s="5"/>
      <c r="HH586" s="5"/>
      <c r="HI586" s="5"/>
      <c r="HJ586" s="5"/>
      <c r="HK586" s="5"/>
      <c r="HL586" s="5"/>
      <c r="HM586" s="5"/>
      <c r="HN586" s="5"/>
      <c r="HO586" s="5"/>
    </row>
    <row r="587" spans="10:223"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  <c r="DX587" s="5"/>
      <c r="DY587" s="5"/>
      <c r="DZ587" s="5"/>
      <c r="EA587" s="5"/>
      <c r="EB587" s="5"/>
      <c r="EC587" s="5"/>
      <c r="ED587" s="5"/>
      <c r="EE587" s="5"/>
      <c r="EF587" s="5"/>
      <c r="EG587" s="5"/>
      <c r="EH587" s="5"/>
      <c r="EI587" s="5"/>
      <c r="EJ587" s="5"/>
      <c r="EK587" s="5"/>
      <c r="EL587" s="5"/>
      <c r="EM587" s="5"/>
      <c r="EN587" s="5"/>
      <c r="EO587" s="5"/>
      <c r="EP587" s="5"/>
      <c r="EQ587" s="5"/>
      <c r="ER587" s="5"/>
      <c r="ES587" s="5"/>
      <c r="ET587" s="5"/>
      <c r="EU587" s="5"/>
      <c r="EV587" s="5"/>
      <c r="EW587" s="5"/>
      <c r="EX587" s="5"/>
      <c r="EY587" s="5"/>
      <c r="EZ587" s="5"/>
      <c r="FA587" s="5"/>
      <c r="FB587" s="5"/>
      <c r="FC587" s="5"/>
      <c r="FD587" s="5"/>
      <c r="FE587" s="5"/>
      <c r="FF587" s="5"/>
      <c r="FG587" s="5"/>
      <c r="FH587" s="5"/>
      <c r="FI587" s="5"/>
      <c r="FJ587" s="5"/>
      <c r="FK587" s="5"/>
      <c r="FL587" s="5"/>
      <c r="FM587" s="5"/>
      <c r="FN587" s="5"/>
      <c r="FO587" s="5"/>
      <c r="FP587" s="5"/>
      <c r="FQ587" s="5"/>
      <c r="FR587" s="5"/>
      <c r="FS587" s="5"/>
      <c r="FT587" s="5"/>
      <c r="FU587" s="5"/>
      <c r="FV587" s="5"/>
      <c r="FW587" s="5"/>
      <c r="FX587" s="5"/>
      <c r="FY587" s="5"/>
      <c r="FZ587" s="5"/>
      <c r="GA587" s="5"/>
      <c r="GB587" s="5"/>
      <c r="GC587" s="5"/>
      <c r="GD587" s="5"/>
      <c r="GE587" s="5"/>
      <c r="GF587" s="5"/>
      <c r="GG587" s="5"/>
      <c r="GH587" s="5"/>
      <c r="GI587" s="5"/>
      <c r="GJ587" s="5"/>
      <c r="GK587" s="5"/>
      <c r="GL587" s="5"/>
      <c r="GM587" s="5"/>
      <c r="GN587" s="5"/>
      <c r="GO587" s="5"/>
      <c r="GP587" s="5"/>
      <c r="GQ587" s="5"/>
      <c r="GR587" s="5"/>
      <c r="GS587" s="5"/>
      <c r="GT587" s="5"/>
      <c r="GU587" s="5"/>
      <c r="GV587" s="5"/>
      <c r="GW587" s="5"/>
      <c r="GX587" s="5"/>
      <c r="GY587" s="5"/>
      <c r="GZ587" s="5"/>
      <c r="HA587" s="5"/>
      <c r="HB587" s="5"/>
      <c r="HC587" s="5"/>
      <c r="HD587" s="5"/>
      <c r="HE587" s="5"/>
      <c r="HF587" s="5"/>
      <c r="HG587" s="5"/>
      <c r="HH587" s="5"/>
      <c r="HI587" s="5"/>
      <c r="HJ587" s="5"/>
      <c r="HK587" s="5"/>
      <c r="HL587" s="5"/>
      <c r="HM587" s="5"/>
      <c r="HN587" s="5"/>
      <c r="HO587" s="5"/>
    </row>
    <row r="588" spans="10:223"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  <c r="DX588" s="5"/>
      <c r="DY588" s="5"/>
      <c r="DZ588" s="5"/>
      <c r="EA588" s="5"/>
      <c r="EB588" s="5"/>
      <c r="EC588" s="5"/>
      <c r="ED588" s="5"/>
      <c r="EE588" s="5"/>
      <c r="EF588" s="5"/>
      <c r="EG588" s="5"/>
      <c r="EH588" s="5"/>
      <c r="EI588" s="5"/>
      <c r="EJ588" s="5"/>
      <c r="EK588" s="5"/>
      <c r="EL588" s="5"/>
      <c r="EM588" s="5"/>
      <c r="EN588" s="5"/>
      <c r="EO588" s="5"/>
      <c r="EP588" s="5"/>
      <c r="EQ588" s="5"/>
      <c r="ER588" s="5"/>
      <c r="ES588" s="5"/>
      <c r="ET588" s="5"/>
      <c r="EU588" s="5"/>
      <c r="EV588" s="5"/>
      <c r="EW588" s="5"/>
      <c r="EX588" s="5"/>
      <c r="EY588" s="5"/>
      <c r="EZ588" s="5"/>
      <c r="FA588" s="5"/>
      <c r="FB588" s="5"/>
      <c r="FC588" s="5"/>
      <c r="FD588" s="5"/>
      <c r="FE588" s="5"/>
      <c r="FF588" s="5"/>
      <c r="FG588" s="5"/>
      <c r="FH588" s="5"/>
      <c r="FI588" s="5"/>
      <c r="FJ588" s="5"/>
      <c r="FK588" s="5"/>
      <c r="FL588" s="5"/>
      <c r="FM588" s="5"/>
      <c r="FN588" s="5"/>
      <c r="FO588" s="5"/>
      <c r="FP588" s="5"/>
      <c r="FQ588" s="5"/>
      <c r="FR588" s="5"/>
      <c r="FS588" s="5"/>
      <c r="FT588" s="5"/>
      <c r="FU588" s="5"/>
      <c r="FV588" s="5"/>
      <c r="FW588" s="5"/>
      <c r="FX588" s="5"/>
      <c r="FY588" s="5"/>
      <c r="FZ588" s="5"/>
      <c r="GA588" s="5"/>
      <c r="GB588" s="5"/>
      <c r="GC588" s="5"/>
      <c r="GD588" s="5"/>
      <c r="GE588" s="5"/>
      <c r="GF588" s="5"/>
      <c r="GG588" s="5"/>
      <c r="GH588" s="5"/>
      <c r="GI588" s="5"/>
      <c r="GJ588" s="5"/>
      <c r="GK588" s="5"/>
      <c r="GL588" s="5"/>
      <c r="GM588" s="5"/>
      <c r="GN588" s="5"/>
      <c r="GO588" s="5"/>
      <c r="GP588" s="5"/>
      <c r="GQ588" s="5"/>
      <c r="GR588" s="5"/>
      <c r="GS588" s="5"/>
      <c r="GT588" s="5"/>
      <c r="GU588" s="5"/>
      <c r="GV588" s="5"/>
      <c r="GW588" s="5"/>
      <c r="GX588" s="5"/>
      <c r="GY588" s="5"/>
      <c r="GZ588" s="5"/>
      <c r="HA588" s="5"/>
      <c r="HB588" s="5"/>
      <c r="HC588" s="5"/>
      <c r="HD588" s="5"/>
      <c r="HE588" s="5"/>
      <c r="HF588" s="5"/>
      <c r="HG588" s="5"/>
      <c r="HH588" s="5"/>
      <c r="HI588" s="5"/>
      <c r="HJ588" s="5"/>
      <c r="HK588" s="5"/>
      <c r="HL588" s="5"/>
      <c r="HM588" s="5"/>
      <c r="HN588" s="5"/>
      <c r="HO588" s="5"/>
    </row>
    <row r="589" spans="10:223"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  <c r="DX589" s="5"/>
      <c r="DY589" s="5"/>
      <c r="DZ589" s="5"/>
      <c r="EA589" s="5"/>
      <c r="EB589" s="5"/>
      <c r="EC589" s="5"/>
      <c r="ED589" s="5"/>
      <c r="EE589" s="5"/>
      <c r="EF589" s="5"/>
      <c r="EG589" s="5"/>
      <c r="EH589" s="5"/>
      <c r="EI589" s="5"/>
      <c r="EJ589" s="5"/>
      <c r="EK589" s="5"/>
      <c r="EL589" s="5"/>
      <c r="EM589" s="5"/>
      <c r="EN589" s="5"/>
      <c r="EO589" s="5"/>
      <c r="EP589" s="5"/>
      <c r="EQ589" s="5"/>
      <c r="ER589" s="5"/>
      <c r="ES589" s="5"/>
      <c r="ET589" s="5"/>
      <c r="EU589" s="5"/>
      <c r="EV589" s="5"/>
      <c r="EW589" s="5"/>
      <c r="EX589" s="5"/>
      <c r="EY589" s="5"/>
      <c r="EZ589" s="5"/>
      <c r="FA589" s="5"/>
      <c r="FB589" s="5"/>
      <c r="FC589" s="5"/>
      <c r="FD589" s="5"/>
      <c r="FE589" s="5"/>
      <c r="FF589" s="5"/>
      <c r="FG589" s="5"/>
      <c r="FH589" s="5"/>
      <c r="FI589" s="5"/>
      <c r="FJ589" s="5"/>
      <c r="FK589" s="5"/>
      <c r="FL589" s="5"/>
      <c r="FM589" s="5"/>
      <c r="FN589" s="5"/>
      <c r="FO589" s="5"/>
      <c r="FP589" s="5"/>
      <c r="FQ589" s="5"/>
      <c r="FR589" s="5"/>
      <c r="FS589" s="5"/>
      <c r="FT589" s="5"/>
      <c r="FU589" s="5"/>
      <c r="FV589" s="5"/>
      <c r="FW589" s="5"/>
      <c r="FX589" s="5"/>
      <c r="FY589" s="5"/>
      <c r="FZ589" s="5"/>
      <c r="GA589" s="5"/>
      <c r="GB589" s="5"/>
      <c r="GC589" s="5"/>
      <c r="GD589" s="5"/>
      <c r="GE589" s="5"/>
      <c r="GF589" s="5"/>
      <c r="GG589" s="5"/>
      <c r="GH589" s="5"/>
      <c r="GI589" s="5"/>
      <c r="GJ589" s="5"/>
      <c r="GK589" s="5"/>
      <c r="GL589" s="5"/>
      <c r="GM589" s="5"/>
      <c r="GN589" s="5"/>
      <c r="GO589" s="5"/>
      <c r="GP589" s="5"/>
      <c r="GQ589" s="5"/>
      <c r="GR589" s="5"/>
      <c r="GS589" s="5"/>
      <c r="GT589" s="5"/>
      <c r="GU589" s="5"/>
      <c r="GV589" s="5"/>
      <c r="GW589" s="5"/>
      <c r="GX589" s="5"/>
      <c r="GY589" s="5"/>
      <c r="GZ589" s="5"/>
      <c r="HA589" s="5"/>
      <c r="HB589" s="5"/>
      <c r="HC589" s="5"/>
      <c r="HD589" s="5"/>
      <c r="HE589" s="5"/>
      <c r="HF589" s="5"/>
      <c r="HG589" s="5"/>
      <c r="HH589" s="5"/>
      <c r="HI589" s="5"/>
      <c r="HJ589" s="5"/>
      <c r="HK589" s="5"/>
      <c r="HL589" s="5"/>
      <c r="HM589" s="5"/>
      <c r="HN589" s="5"/>
      <c r="HO589" s="5"/>
    </row>
    <row r="590" spans="10:223"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  <c r="DX590" s="5"/>
      <c r="DY590" s="5"/>
      <c r="DZ590" s="5"/>
      <c r="EA590" s="5"/>
      <c r="EB590" s="5"/>
      <c r="EC590" s="5"/>
      <c r="ED590" s="5"/>
      <c r="EE590" s="5"/>
      <c r="EF590" s="5"/>
      <c r="EG590" s="5"/>
      <c r="EH590" s="5"/>
      <c r="EI590" s="5"/>
      <c r="EJ590" s="5"/>
      <c r="EK590" s="5"/>
      <c r="EL590" s="5"/>
      <c r="EM590" s="5"/>
      <c r="EN590" s="5"/>
      <c r="EO590" s="5"/>
      <c r="EP590" s="5"/>
      <c r="EQ590" s="5"/>
      <c r="ER590" s="5"/>
      <c r="ES590" s="5"/>
      <c r="ET590" s="5"/>
      <c r="EU590" s="5"/>
      <c r="EV590" s="5"/>
      <c r="EW590" s="5"/>
      <c r="EX590" s="5"/>
      <c r="EY590" s="5"/>
      <c r="EZ590" s="5"/>
      <c r="FA590" s="5"/>
      <c r="FB590" s="5"/>
      <c r="FC590" s="5"/>
      <c r="FD590" s="5"/>
      <c r="FE590" s="5"/>
      <c r="FF590" s="5"/>
      <c r="FG590" s="5"/>
      <c r="FH590" s="5"/>
      <c r="FI590" s="5"/>
      <c r="FJ590" s="5"/>
      <c r="FK590" s="5"/>
      <c r="FL590" s="5"/>
      <c r="FM590" s="5"/>
      <c r="FN590" s="5"/>
      <c r="FO590" s="5"/>
      <c r="FP590" s="5"/>
      <c r="FQ590" s="5"/>
      <c r="FR590" s="5"/>
      <c r="FS590" s="5"/>
      <c r="FT590" s="5"/>
      <c r="FU590" s="5"/>
      <c r="FV590" s="5"/>
      <c r="FW590" s="5"/>
      <c r="FX590" s="5"/>
      <c r="FY590" s="5"/>
      <c r="FZ590" s="5"/>
      <c r="GA590" s="5"/>
      <c r="GB590" s="5"/>
      <c r="GC590" s="5"/>
      <c r="GD590" s="5"/>
      <c r="GE590" s="5"/>
      <c r="GF590" s="5"/>
      <c r="GG590" s="5"/>
      <c r="GH590" s="5"/>
      <c r="GI590" s="5"/>
      <c r="GJ590" s="5"/>
      <c r="GK590" s="5"/>
      <c r="GL590" s="5"/>
      <c r="GM590" s="5"/>
      <c r="GN590" s="5"/>
      <c r="GO590" s="5"/>
      <c r="GP590" s="5"/>
      <c r="GQ590" s="5"/>
      <c r="GR590" s="5"/>
      <c r="GS590" s="5"/>
      <c r="GT590" s="5"/>
      <c r="GU590" s="5"/>
      <c r="GV590" s="5"/>
      <c r="GW590" s="5"/>
      <c r="GX590" s="5"/>
      <c r="GY590" s="5"/>
      <c r="GZ590" s="5"/>
      <c r="HA590" s="5"/>
      <c r="HB590" s="5"/>
      <c r="HC590" s="5"/>
      <c r="HD590" s="5"/>
      <c r="HE590" s="5"/>
      <c r="HF590" s="5"/>
      <c r="HG590" s="5"/>
      <c r="HH590" s="5"/>
      <c r="HI590" s="5"/>
      <c r="HJ590" s="5"/>
      <c r="HK590" s="5"/>
      <c r="HL590" s="5"/>
      <c r="HM590" s="5"/>
      <c r="HN590" s="5"/>
      <c r="HO590" s="5"/>
    </row>
    <row r="591" spans="10:223"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  <c r="DX591" s="5"/>
      <c r="DY591" s="5"/>
      <c r="DZ591" s="5"/>
      <c r="EA591" s="5"/>
      <c r="EB591" s="5"/>
      <c r="EC591" s="5"/>
      <c r="ED591" s="5"/>
      <c r="EE591" s="5"/>
      <c r="EF591" s="5"/>
      <c r="EG591" s="5"/>
      <c r="EH591" s="5"/>
      <c r="EI591" s="5"/>
      <c r="EJ591" s="5"/>
      <c r="EK591" s="5"/>
      <c r="EL591" s="5"/>
      <c r="EM591" s="5"/>
      <c r="EN591" s="5"/>
      <c r="EO591" s="5"/>
      <c r="EP591" s="5"/>
      <c r="EQ591" s="5"/>
      <c r="ER591" s="5"/>
      <c r="ES591" s="5"/>
      <c r="ET591" s="5"/>
      <c r="EU591" s="5"/>
      <c r="EV591" s="5"/>
      <c r="EW591" s="5"/>
      <c r="EX591" s="5"/>
      <c r="EY591" s="5"/>
      <c r="EZ591" s="5"/>
      <c r="FA591" s="5"/>
      <c r="FB591" s="5"/>
      <c r="FC591" s="5"/>
      <c r="FD591" s="5"/>
      <c r="FE591" s="5"/>
      <c r="FF591" s="5"/>
      <c r="FG591" s="5"/>
      <c r="FH591" s="5"/>
      <c r="FI591" s="5"/>
      <c r="FJ591" s="5"/>
      <c r="FK591" s="5"/>
      <c r="FL591" s="5"/>
      <c r="FM591" s="5"/>
      <c r="FN591" s="5"/>
      <c r="FO591" s="5"/>
      <c r="FP591" s="5"/>
      <c r="FQ591" s="5"/>
      <c r="FR591" s="5"/>
      <c r="FS591" s="5"/>
      <c r="FT591" s="5"/>
      <c r="FU591" s="5"/>
      <c r="FV591" s="5"/>
      <c r="FW591" s="5"/>
      <c r="FX591" s="5"/>
      <c r="FY591" s="5"/>
      <c r="FZ591" s="5"/>
      <c r="GA591" s="5"/>
      <c r="GB591" s="5"/>
      <c r="GC591" s="5"/>
      <c r="GD591" s="5"/>
      <c r="GE591" s="5"/>
      <c r="GF591" s="5"/>
      <c r="GG591" s="5"/>
      <c r="GH591" s="5"/>
      <c r="GI591" s="5"/>
      <c r="GJ591" s="5"/>
      <c r="GK591" s="5"/>
      <c r="GL591" s="5"/>
      <c r="GM591" s="5"/>
      <c r="GN591" s="5"/>
      <c r="GO591" s="5"/>
      <c r="GP591" s="5"/>
      <c r="GQ591" s="5"/>
      <c r="GR591" s="5"/>
      <c r="GS591" s="5"/>
      <c r="GT591" s="5"/>
      <c r="GU591" s="5"/>
      <c r="GV591" s="5"/>
      <c r="GW591" s="5"/>
      <c r="GX591" s="5"/>
      <c r="GY591" s="5"/>
      <c r="GZ591" s="5"/>
      <c r="HA591" s="5"/>
      <c r="HB591" s="5"/>
      <c r="HC591" s="5"/>
      <c r="HD591" s="5"/>
      <c r="HE591" s="5"/>
      <c r="HF591" s="5"/>
      <c r="HG591" s="5"/>
      <c r="HH591" s="5"/>
      <c r="HI591" s="5"/>
      <c r="HJ591" s="5"/>
      <c r="HK591" s="5"/>
      <c r="HL591" s="5"/>
      <c r="HM591" s="5"/>
      <c r="HN591" s="5"/>
      <c r="HO591" s="5"/>
    </row>
    <row r="592" spans="10:223"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  <c r="DX592" s="5"/>
      <c r="DY592" s="5"/>
      <c r="DZ592" s="5"/>
      <c r="EA592" s="5"/>
      <c r="EB592" s="5"/>
      <c r="EC592" s="5"/>
      <c r="ED592" s="5"/>
      <c r="EE592" s="5"/>
      <c r="EF592" s="5"/>
      <c r="EG592" s="5"/>
      <c r="EH592" s="5"/>
      <c r="EI592" s="5"/>
      <c r="EJ592" s="5"/>
      <c r="EK592" s="5"/>
      <c r="EL592" s="5"/>
      <c r="EM592" s="5"/>
      <c r="EN592" s="5"/>
      <c r="EO592" s="5"/>
      <c r="EP592" s="5"/>
      <c r="EQ592" s="5"/>
      <c r="ER592" s="5"/>
      <c r="ES592" s="5"/>
      <c r="ET592" s="5"/>
      <c r="EU592" s="5"/>
      <c r="EV592" s="5"/>
      <c r="EW592" s="5"/>
      <c r="EX592" s="5"/>
      <c r="EY592" s="5"/>
      <c r="EZ592" s="5"/>
      <c r="FA592" s="5"/>
      <c r="FB592" s="5"/>
      <c r="FC592" s="5"/>
      <c r="FD592" s="5"/>
      <c r="FE592" s="5"/>
      <c r="FF592" s="5"/>
      <c r="FG592" s="5"/>
      <c r="FH592" s="5"/>
      <c r="FI592" s="5"/>
      <c r="FJ592" s="5"/>
      <c r="FK592" s="5"/>
      <c r="FL592" s="5"/>
      <c r="FM592" s="5"/>
      <c r="FN592" s="5"/>
      <c r="FO592" s="5"/>
      <c r="FP592" s="5"/>
      <c r="FQ592" s="5"/>
      <c r="FR592" s="5"/>
      <c r="FS592" s="5"/>
      <c r="FT592" s="5"/>
      <c r="FU592" s="5"/>
      <c r="FV592" s="5"/>
      <c r="FW592" s="5"/>
      <c r="FX592" s="5"/>
      <c r="FY592" s="5"/>
      <c r="FZ592" s="5"/>
      <c r="GA592" s="5"/>
      <c r="GB592" s="5"/>
      <c r="GC592" s="5"/>
      <c r="GD592" s="5"/>
      <c r="GE592" s="5"/>
      <c r="GF592" s="5"/>
      <c r="GG592" s="5"/>
      <c r="GH592" s="5"/>
      <c r="GI592" s="5"/>
      <c r="GJ592" s="5"/>
      <c r="GK592" s="5"/>
      <c r="GL592" s="5"/>
      <c r="GM592" s="5"/>
      <c r="GN592" s="5"/>
      <c r="GO592" s="5"/>
      <c r="GP592" s="5"/>
      <c r="GQ592" s="5"/>
      <c r="GR592" s="5"/>
      <c r="GS592" s="5"/>
      <c r="GT592" s="5"/>
      <c r="GU592" s="5"/>
      <c r="GV592" s="5"/>
      <c r="GW592" s="5"/>
      <c r="GX592" s="5"/>
      <c r="GY592" s="5"/>
      <c r="GZ592" s="5"/>
      <c r="HA592" s="5"/>
      <c r="HB592" s="5"/>
      <c r="HC592" s="5"/>
      <c r="HD592" s="5"/>
      <c r="HE592" s="5"/>
      <c r="HF592" s="5"/>
      <c r="HG592" s="5"/>
      <c r="HH592" s="5"/>
      <c r="HI592" s="5"/>
      <c r="HJ592" s="5"/>
      <c r="HK592" s="5"/>
      <c r="HL592" s="5"/>
      <c r="HM592" s="5"/>
      <c r="HN592" s="5"/>
      <c r="HO592" s="5"/>
    </row>
    <row r="593" spans="10:223"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  <c r="DX593" s="5"/>
      <c r="DY593" s="5"/>
      <c r="DZ593" s="5"/>
      <c r="EA593" s="5"/>
      <c r="EB593" s="5"/>
      <c r="EC593" s="5"/>
      <c r="ED593" s="5"/>
      <c r="EE593" s="5"/>
      <c r="EF593" s="5"/>
      <c r="EG593" s="5"/>
      <c r="EH593" s="5"/>
      <c r="EI593" s="5"/>
      <c r="EJ593" s="5"/>
      <c r="EK593" s="5"/>
      <c r="EL593" s="5"/>
      <c r="EM593" s="5"/>
      <c r="EN593" s="5"/>
      <c r="EO593" s="5"/>
      <c r="EP593" s="5"/>
      <c r="EQ593" s="5"/>
      <c r="ER593" s="5"/>
      <c r="ES593" s="5"/>
      <c r="ET593" s="5"/>
      <c r="EU593" s="5"/>
      <c r="EV593" s="5"/>
      <c r="EW593" s="5"/>
      <c r="EX593" s="5"/>
      <c r="EY593" s="5"/>
      <c r="EZ593" s="5"/>
      <c r="FA593" s="5"/>
      <c r="FB593" s="5"/>
      <c r="FC593" s="5"/>
      <c r="FD593" s="5"/>
      <c r="FE593" s="5"/>
      <c r="FF593" s="5"/>
      <c r="FG593" s="5"/>
      <c r="FH593" s="5"/>
      <c r="FI593" s="5"/>
      <c r="FJ593" s="5"/>
      <c r="FK593" s="5"/>
      <c r="FL593" s="5"/>
      <c r="FM593" s="5"/>
      <c r="FN593" s="5"/>
      <c r="FO593" s="5"/>
      <c r="FP593" s="5"/>
      <c r="FQ593" s="5"/>
      <c r="FR593" s="5"/>
      <c r="FS593" s="5"/>
      <c r="FT593" s="5"/>
      <c r="FU593" s="5"/>
      <c r="FV593" s="5"/>
      <c r="FW593" s="5"/>
      <c r="FX593" s="5"/>
      <c r="FY593" s="5"/>
      <c r="FZ593" s="5"/>
      <c r="GA593" s="5"/>
      <c r="GB593" s="5"/>
      <c r="GC593" s="5"/>
      <c r="GD593" s="5"/>
      <c r="GE593" s="5"/>
      <c r="GF593" s="5"/>
      <c r="GG593" s="5"/>
      <c r="GH593" s="5"/>
      <c r="GI593" s="5"/>
      <c r="GJ593" s="5"/>
      <c r="GK593" s="5"/>
      <c r="GL593" s="5"/>
      <c r="GM593" s="5"/>
      <c r="GN593" s="5"/>
      <c r="GO593" s="5"/>
      <c r="GP593" s="5"/>
      <c r="GQ593" s="5"/>
      <c r="GR593" s="5"/>
      <c r="GS593" s="5"/>
      <c r="GT593" s="5"/>
      <c r="GU593" s="5"/>
      <c r="GV593" s="5"/>
      <c r="GW593" s="5"/>
      <c r="GX593" s="5"/>
      <c r="GY593" s="5"/>
      <c r="GZ593" s="5"/>
      <c r="HA593" s="5"/>
      <c r="HB593" s="5"/>
      <c r="HC593" s="5"/>
      <c r="HD593" s="5"/>
      <c r="HE593" s="5"/>
      <c r="HF593" s="5"/>
      <c r="HG593" s="5"/>
      <c r="HH593" s="5"/>
      <c r="HI593" s="5"/>
      <c r="HJ593" s="5"/>
      <c r="HK593" s="5"/>
      <c r="HL593" s="5"/>
      <c r="HM593" s="5"/>
      <c r="HN593" s="5"/>
      <c r="HO593" s="5"/>
    </row>
    <row r="594" spans="10:223"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  <c r="DX594" s="5"/>
      <c r="DY594" s="5"/>
      <c r="DZ594" s="5"/>
      <c r="EA594" s="5"/>
      <c r="EB594" s="5"/>
      <c r="EC594" s="5"/>
      <c r="ED594" s="5"/>
      <c r="EE594" s="5"/>
      <c r="EF594" s="5"/>
      <c r="EG594" s="5"/>
      <c r="EH594" s="5"/>
      <c r="EI594" s="5"/>
      <c r="EJ594" s="5"/>
      <c r="EK594" s="5"/>
      <c r="EL594" s="5"/>
      <c r="EM594" s="5"/>
      <c r="EN594" s="5"/>
      <c r="EO594" s="5"/>
      <c r="EP594" s="5"/>
      <c r="EQ594" s="5"/>
      <c r="ER594" s="5"/>
      <c r="ES594" s="5"/>
      <c r="ET594" s="5"/>
      <c r="EU594" s="5"/>
      <c r="EV594" s="5"/>
      <c r="EW594" s="5"/>
      <c r="EX594" s="5"/>
      <c r="EY594" s="5"/>
      <c r="EZ594" s="5"/>
      <c r="FA594" s="5"/>
      <c r="FB594" s="5"/>
      <c r="FC594" s="5"/>
      <c r="FD594" s="5"/>
      <c r="FE594" s="5"/>
      <c r="FF594" s="5"/>
      <c r="FG594" s="5"/>
      <c r="FH594" s="5"/>
      <c r="FI594" s="5"/>
      <c r="FJ594" s="5"/>
      <c r="FK594" s="5"/>
      <c r="FL594" s="5"/>
      <c r="FM594" s="5"/>
      <c r="FN594" s="5"/>
      <c r="FO594" s="5"/>
      <c r="FP594" s="5"/>
      <c r="FQ594" s="5"/>
      <c r="FR594" s="5"/>
      <c r="FS594" s="5"/>
      <c r="FT594" s="5"/>
      <c r="FU594" s="5"/>
      <c r="FV594" s="5"/>
      <c r="FW594" s="5"/>
      <c r="FX594" s="5"/>
      <c r="FY594" s="5"/>
      <c r="FZ594" s="5"/>
      <c r="GA594" s="5"/>
      <c r="GB594" s="5"/>
      <c r="GC594" s="5"/>
      <c r="GD594" s="5"/>
      <c r="GE594" s="5"/>
      <c r="GF594" s="5"/>
      <c r="GG594" s="5"/>
      <c r="GH594" s="5"/>
      <c r="GI594" s="5"/>
      <c r="GJ594" s="5"/>
      <c r="GK594" s="5"/>
      <c r="GL594" s="5"/>
      <c r="GM594" s="5"/>
      <c r="GN594" s="5"/>
      <c r="GO594" s="5"/>
      <c r="GP594" s="5"/>
      <c r="GQ594" s="5"/>
      <c r="GR594" s="5"/>
      <c r="GS594" s="5"/>
      <c r="GT594" s="5"/>
      <c r="GU594" s="5"/>
      <c r="GV594" s="5"/>
      <c r="GW594" s="5"/>
      <c r="GX594" s="5"/>
      <c r="GY594" s="5"/>
      <c r="GZ594" s="5"/>
      <c r="HA594" s="5"/>
      <c r="HB594" s="5"/>
      <c r="HC594" s="5"/>
      <c r="HD594" s="5"/>
      <c r="HE594" s="5"/>
      <c r="HF594" s="5"/>
      <c r="HG594" s="5"/>
      <c r="HH594" s="5"/>
      <c r="HI594" s="5"/>
      <c r="HJ594" s="5"/>
      <c r="HK594" s="5"/>
      <c r="HL594" s="5"/>
      <c r="HM594" s="5"/>
      <c r="HN594" s="5"/>
      <c r="HO594" s="5"/>
    </row>
    <row r="595" spans="10:223"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  <c r="DX595" s="5"/>
      <c r="DY595" s="5"/>
      <c r="DZ595" s="5"/>
      <c r="EA595" s="5"/>
      <c r="EB595" s="5"/>
      <c r="EC595" s="5"/>
      <c r="ED595" s="5"/>
      <c r="EE595" s="5"/>
      <c r="EF595" s="5"/>
      <c r="EG595" s="5"/>
      <c r="EH595" s="5"/>
      <c r="EI595" s="5"/>
      <c r="EJ595" s="5"/>
      <c r="EK595" s="5"/>
      <c r="EL595" s="5"/>
      <c r="EM595" s="5"/>
      <c r="EN595" s="5"/>
      <c r="EO595" s="5"/>
      <c r="EP595" s="5"/>
      <c r="EQ595" s="5"/>
      <c r="ER595" s="5"/>
      <c r="ES595" s="5"/>
      <c r="ET595" s="5"/>
      <c r="EU595" s="5"/>
      <c r="EV595" s="5"/>
      <c r="EW595" s="5"/>
      <c r="EX595" s="5"/>
      <c r="EY595" s="5"/>
      <c r="EZ595" s="5"/>
      <c r="FA595" s="5"/>
      <c r="FB595" s="5"/>
      <c r="FC595" s="5"/>
      <c r="FD595" s="5"/>
      <c r="FE595" s="5"/>
      <c r="FF595" s="5"/>
      <c r="FG595" s="5"/>
      <c r="FH595" s="5"/>
      <c r="FI595" s="5"/>
      <c r="FJ595" s="5"/>
      <c r="FK595" s="5"/>
      <c r="FL595" s="5"/>
      <c r="FM595" s="5"/>
      <c r="FN595" s="5"/>
      <c r="FO595" s="5"/>
      <c r="FP595" s="5"/>
      <c r="FQ595" s="5"/>
      <c r="FR595" s="5"/>
      <c r="FS595" s="5"/>
      <c r="FT595" s="5"/>
      <c r="FU595" s="5"/>
      <c r="FV595" s="5"/>
      <c r="FW595" s="5"/>
      <c r="FX595" s="5"/>
      <c r="FY595" s="5"/>
      <c r="FZ595" s="5"/>
      <c r="GA595" s="5"/>
      <c r="GB595" s="5"/>
      <c r="GC595" s="5"/>
      <c r="GD595" s="5"/>
      <c r="GE595" s="5"/>
      <c r="GF595" s="5"/>
      <c r="GG595" s="5"/>
      <c r="GH595" s="5"/>
      <c r="GI595" s="5"/>
      <c r="GJ595" s="5"/>
      <c r="GK595" s="5"/>
      <c r="GL595" s="5"/>
      <c r="GM595" s="5"/>
      <c r="GN595" s="5"/>
      <c r="GO595" s="5"/>
      <c r="GP595" s="5"/>
      <c r="GQ595" s="5"/>
      <c r="GR595" s="5"/>
      <c r="GS595" s="5"/>
      <c r="GT595" s="5"/>
      <c r="GU595" s="5"/>
      <c r="GV595" s="5"/>
      <c r="GW595" s="5"/>
      <c r="GX595" s="5"/>
      <c r="GY595" s="5"/>
      <c r="GZ595" s="5"/>
      <c r="HA595" s="5"/>
      <c r="HB595" s="5"/>
      <c r="HC595" s="5"/>
      <c r="HD595" s="5"/>
      <c r="HE595" s="5"/>
      <c r="HF595" s="5"/>
      <c r="HG595" s="5"/>
      <c r="HH595" s="5"/>
      <c r="HI595" s="5"/>
      <c r="HJ595" s="5"/>
      <c r="HK595" s="5"/>
      <c r="HL595" s="5"/>
      <c r="HM595" s="5"/>
      <c r="HN595" s="5"/>
      <c r="HO595" s="5"/>
    </row>
    <row r="596" spans="10:223"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  <c r="DX596" s="5"/>
      <c r="DY596" s="5"/>
      <c r="DZ596" s="5"/>
      <c r="EA596" s="5"/>
      <c r="EB596" s="5"/>
      <c r="EC596" s="5"/>
      <c r="ED596" s="5"/>
      <c r="EE596" s="5"/>
      <c r="EF596" s="5"/>
      <c r="EG596" s="5"/>
      <c r="EH596" s="5"/>
      <c r="EI596" s="5"/>
      <c r="EJ596" s="5"/>
      <c r="EK596" s="5"/>
      <c r="EL596" s="5"/>
      <c r="EM596" s="5"/>
      <c r="EN596" s="5"/>
      <c r="EO596" s="5"/>
      <c r="EP596" s="5"/>
      <c r="EQ596" s="5"/>
      <c r="ER596" s="5"/>
      <c r="ES596" s="5"/>
      <c r="ET596" s="5"/>
      <c r="EU596" s="5"/>
      <c r="EV596" s="5"/>
      <c r="EW596" s="5"/>
      <c r="EX596" s="5"/>
      <c r="EY596" s="5"/>
      <c r="EZ596" s="5"/>
      <c r="FA596" s="5"/>
      <c r="FB596" s="5"/>
      <c r="FC596" s="5"/>
      <c r="FD596" s="5"/>
      <c r="FE596" s="5"/>
      <c r="FF596" s="5"/>
      <c r="FG596" s="5"/>
      <c r="FH596" s="5"/>
      <c r="FI596" s="5"/>
      <c r="FJ596" s="5"/>
      <c r="FK596" s="5"/>
      <c r="FL596" s="5"/>
      <c r="FM596" s="5"/>
      <c r="FN596" s="5"/>
      <c r="FO596" s="5"/>
      <c r="FP596" s="5"/>
      <c r="FQ596" s="5"/>
      <c r="FR596" s="5"/>
      <c r="FS596" s="5"/>
      <c r="FT596" s="5"/>
      <c r="FU596" s="5"/>
      <c r="FV596" s="5"/>
      <c r="FW596" s="5"/>
      <c r="FX596" s="5"/>
      <c r="FY596" s="5"/>
      <c r="FZ596" s="5"/>
      <c r="GA596" s="5"/>
      <c r="GB596" s="5"/>
      <c r="GC596" s="5"/>
      <c r="GD596" s="5"/>
      <c r="GE596" s="5"/>
      <c r="GF596" s="5"/>
      <c r="GG596" s="5"/>
      <c r="GH596" s="5"/>
      <c r="GI596" s="5"/>
      <c r="GJ596" s="5"/>
      <c r="GK596" s="5"/>
      <c r="GL596" s="5"/>
      <c r="GM596" s="5"/>
      <c r="GN596" s="5"/>
      <c r="GO596" s="5"/>
      <c r="GP596" s="5"/>
      <c r="GQ596" s="5"/>
      <c r="GR596" s="5"/>
      <c r="GS596" s="5"/>
      <c r="GT596" s="5"/>
      <c r="GU596" s="5"/>
      <c r="GV596" s="5"/>
      <c r="GW596" s="5"/>
      <c r="GX596" s="5"/>
      <c r="GY596" s="5"/>
      <c r="GZ596" s="5"/>
      <c r="HA596" s="5"/>
      <c r="HB596" s="5"/>
      <c r="HC596" s="5"/>
      <c r="HD596" s="5"/>
      <c r="HE596" s="5"/>
      <c r="HF596" s="5"/>
      <c r="HG596" s="5"/>
      <c r="HH596" s="5"/>
      <c r="HI596" s="5"/>
      <c r="HJ596" s="5"/>
      <c r="HK596" s="5"/>
      <c r="HL596" s="5"/>
      <c r="HM596" s="5"/>
      <c r="HN596" s="5"/>
      <c r="HO596" s="5"/>
    </row>
    <row r="597" spans="10:223"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  <c r="DX597" s="5"/>
      <c r="DY597" s="5"/>
      <c r="DZ597" s="5"/>
      <c r="EA597" s="5"/>
      <c r="EB597" s="5"/>
      <c r="EC597" s="5"/>
      <c r="ED597" s="5"/>
      <c r="EE597" s="5"/>
      <c r="EF597" s="5"/>
      <c r="EG597" s="5"/>
      <c r="EH597" s="5"/>
      <c r="EI597" s="5"/>
      <c r="EJ597" s="5"/>
      <c r="EK597" s="5"/>
      <c r="EL597" s="5"/>
      <c r="EM597" s="5"/>
      <c r="EN597" s="5"/>
      <c r="EO597" s="5"/>
      <c r="EP597" s="5"/>
      <c r="EQ597" s="5"/>
      <c r="ER597" s="5"/>
      <c r="ES597" s="5"/>
      <c r="ET597" s="5"/>
      <c r="EU597" s="5"/>
      <c r="EV597" s="5"/>
      <c r="EW597" s="5"/>
      <c r="EX597" s="5"/>
      <c r="EY597" s="5"/>
      <c r="EZ597" s="5"/>
      <c r="FA597" s="5"/>
      <c r="FB597" s="5"/>
      <c r="FC597" s="5"/>
      <c r="FD597" s="5"/>
      <c r="FE597" s="5"/>
      <c r="FF597" s="5"/>
      <c r="FG597" s="5"/>
      <c r="FH597" s="5"/>
      <c r="FI597" s="5"/>
      <c r="FJ597" s="5"/>
      <c r="FK597" s="5"/>
      <c r="FL597" s="5"/>
      <c r="FM597" s="5"/>
      <c r="FN597" s="5"/>
      <c r="FO597" s="5"/>
      <c r="FP597" s="5"/>
      <c r="FQ597" s="5"/>
      <c r="FR597" s="5"/>
      <c r="FS597" s="5"/>
      <c r="FT597" s="5"/>
      <c r="FU597" s="5"/>
      <c r="FV597" s="5"/>
      <c r="FW597" s="5"/>
      <c r="FX597" s="5"/>
      <c r="FY597" s="5"/>
      <c r="FZ597" s="5"/>
      <c r="GA597" s="5"/>
      <c r="GB597" s="5"/>
      <c r="GC597" s="5"/>
      <c r="GD597" s="5"/>
      <c r="GE597" s="5"/>
      <c r="GF597" s="5"/>
      <c r="GG597" s="5"/>
      <c r="GH597" s="5"/>
      <c r="GI597" s="5"/>
      <c r="GJ597" s="5"/>
      <c r="GK597" s="5"/>
      <c r="GL597" s="5"/>
      <c r="GM597" s="5"/>
      <c r="GN597" s="5"/>
      <c r="GO597" s="5"/>
      <c r="GP597" s="5"/>
      <c r="GQ597" s="5"/>
      <c r="GR597" s="5"/>
      <c r="GS597" s="5"/>
      <c r="GT597" s="5"/>
      <c r="GU597" s="5"/>
      <c r="GV597" s="5"/>
      <c r="GW597" s="5"/>
      <c r="GX597" s="5"/>
      <c r="GY597" s="5"/>
      <c r="GZ597" s="5"/>
      <c r="HA597" s="5"/>
      <c r="HB597" s="5"/>
      <c r="HC597" s="5"/>
      <c r="HD597" s="5"/>
      <c r="HE597" s="5"/>
      <c r="HF597" s="5"/>
      <c r="HG597" s="5"/>
      <c r="HH597" s="5"/>
      <c r="HI597" s="5"/>
      <c r="HJ597" s="5"/>
      <c r="HK597" s="5"/>
      <c r="HL597" s="5"/>
      <c r="HM597" s="5"/>
      <c r="HN597" s="5"/>
      <c r="HO597" s="5"/>
    </row>
    <row r="598" spans="10:223"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  <c r="DX598" s="5"/>
      <c r="DY598" s="5"/>
      <c r="DZ598" s="5"/>
      <c r="EA598" s="5"/>
      <c r="EB598" s="5"/>
      <c r="EC598" s="5"/>
      <c r="ED598" s="5"/>
      <c r="EE598" s="5"/>
      <c r="EF598" s="5"/>
      <c r="EG598" s="5"/>
      <c r="EH598" s="5"/>
      <c r="EI598" s="5"/>
      <c r="EJ598" s="5"/>
      <c r="EK598" s="5"/>
      <c r="EL598" s="5"/>
      <c r="EM598" s="5"/>
      <c r="EN598" s="5"/>
      <c r="EO598" s="5"/>
      <c r="EP598" s="5"/>
      <c r="EQ598" s="5"/>
      <c r="ER598" s="5"/>
      <c r="ES598" s="5"/>
      <c r="ET598" s="5"/>
      <c r="EU598" s="5"/>
      <c r="EV598" s="5"/>
      <c r="EW598" s="5"/>
      <c r="EX598" s="5"/>
      <c r="EY598" s="5"/>
      <c r="EZ598" s="5"/>
      <c r="FA598" s="5"/>
      <c r="FB598" s="5"/>
      <c r="FC598" s="5"/>
      <c r="FD598" s="5"/>
      <c r="FE598" s="5"/>
      <c r="FF598" s="5"/>
      <c r="FG598" s="5"/>
      <c r="FH598" s="5"/>
      <c r="FI598" s="5"/>
      <c r="FJ598" s="5"/>
      <c r="FK598" s="5"/>
      <c r="FL598" s="5"/>
      <c r="FM598" s="5"/>
      <c r="FN598" s="5"/>
      <c r="FO598" s="5"/>
      <c r="FP598" s="5"/>
      <c r="FQ598" s="5"/>
      <c r="FR598" s="5"/>
      <c r="FS598" s="5"/>
      <c r="FT598" s="5"/>
      <c r="FU598" s="5"/>
      <c r="FV598" s="5"/>
      <c r="FW598" s="5"/>
      <c r="FX598" s="5"/>
      <c r="FY598" s="5"/>
      <c r="FZ598" s="5"/>
      <c r="GA598" s="5"/>
      <c r="GB598" s="5"/>
      <c r="GC598" s="5"/>
      <c r="GD598" s="5"/>
      <c r="GE598" s="5"/>
      <c r="GF598" s="5"/>
      <c r="GG598" s="5"/>
      <c r="GH598" s="5"/>
      <c r="GI598" s="5"/>
      <c r="GJ598" s="5"/>
      <c r="GK598" s="5"/>
      <c r="GL598" s="5"/>
      <c r="GM598" s="5"/>
      <c r="GN598" s="5"/>
      <c r="GO598" s="5"/>
      <c r="GP598" s="5"/>
      <c r="GQ598" s="5"/>
      <c r="GR598" s="5"/>
      <c r="GS598" s="5"/>
      <c r="GT598" s="5"/>
      <c r="GU598" s="5"/>
      <c r="GV598" s="5"/>
      <c r="GW598" s="5"/>
      <c r="GX598" s="5"/>
      <c r="GY598" s="5"/>
      <c r="GZ598" s="5"/>
      <c r="HA598" s="5"/>
      <c r="HB598" s="5"/>
      <c r="HC598" s="5"/>
      <c r="HD598" s="5"/>
      <c r="HE598" s="5"/>
      <c r="HF598" s="5"/>
      <c r="HG598" s="5"/>
      <c r="HH598" s="5"/>
      <c r="HI598" s="5"/>
      <c r="HJ598" s="5"/>
      <c r="HK598" s="5"/>
      <c r="HL598" s="5"/>
      <c r="HM598" s="5"/>
      <c r="HN598" s="5"/>
      <c r="HO598" s="5"/>
    </row>
    <row r="599" spans="10:223"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  <c r="DX599" s="5"/>
      <c r="DY599" s="5"/>
      <c r="DZ599" s="5"/>
      <c r="EA599" s="5"/>
      <c r="EB599" s="5"/>
      <c r="EC599" s="5"/>
      <c r="ED599" s="5"/>
      <c r="EE599" s="5"/>
      <c r="EF599" s="5"/>
      <c r="EG599" s="5"/>
      <c r="EH599" s="5"/>
      <c r="EI599" s="5"/>
      <c r="EJ599" s="5"/>
      <c r="EK599" s="5"/>
      <c r="EL599" s="5"/>
      <c r="EM599" s="5"/>
      <c r="EN599" s="5"/>
      <c r="EO599" s="5"/>
      <c r="EP599" s="5"/>
      <c r="EQ599" s="5"/>
      <c r="ER599" s="5"/>
      <c r="ES599" s="5"/>
      <c r="ET599" s="5"/>
      <c r="EU599" s="5"/>
      <c r="EV599" s="5"/>
      <c r="EW599" s="5"/>
      <c r="EX599" s="5"/>
      <c r="EY599" s="5"/>
      <c r="EZ599" s="5"/>
      <c r="FA599" s="5"/>
      <c r="FB599" s="5"/>
      <c r="FC599" s="5"/>
      <c r="FD599" s="5"/>
      <c r="FE599" s="5"/>
      <c r="FF599" s="5"/>
      <c r="FG599" s="5"/>
      <c r="FH599" s="5"/>
      <c r="FI599" s="5"/>
      <c r="FJ599" s="5"/>
      <c r="FK599" s="5"/>
      <c r="FL599" s="5"/>
      <c r="FM599" s="5"/>
      <c r="FN599" s="5"/>
      <c r="FO599" s="5"/>
      <c r="FP599" s="5"/>
      <c r="FQ599" s="5"/>
      <c r="FR599" s="5"/>
      <c r="FS599" s="5"/>
      <c r="FT599" s="5"/>
      <c r="FU599" s="5"/>
      <c r="FV599" s="5"/>
      <c r="FW599" s="5"/>
      <c r="FX599" s="5"/>
      <c r="FY599" s="5"/>
      <c r="FZ599" s="5"/>
      <c r="GA599" s="5"/>
      <c r="GB599" s="5"/>
      <c r="GC599" s="5"/>
      <c r="GD599" s="5"/>
      <c r="GE599" s="5"/>
      <c r="GF599" s="5"/>
      <c r="GG599" s="5"/>
      <c r="GH599" s="5"/>
      <c r="GI599" s="5"/>
      <c r="GJ599" s="5"/>
      <c r="GK599" s="5"/>
      <c r="GL599" s="5"/>
      <c r="GM599" s="5"/>
      <c r="GN599" s="5"/>
      <c r="GO599" s="5"/>
      <c r="GP599" s="5"/>
      <c r="GQ599" s="5"/>
      <c r="GR599" s="5"/>
      <c r="GS599" s="5"/>
      <c r="GT599" s="5"/>
      <c r="GU599" s="5"/>
      <c r="GV599" s="5"/>
      <c r="GW599" s="5"/>
      <c r="GX599" s="5"/>
      <c r="GY599" s="5"/>
      <c r="GZ599" s="5"/>
      <c r="HA599" s="5"/>
      <c r="HB599" s="5"/>
      <c r="HC599" s="5"/>
      <c r="HD599" s="5"/>
      <c r="HE599" s="5"/>
      <c r="HF599" s="5"/>
      <c r="HG599" s="5"/>
      <c r="HH599" s="5"/>
      <c r="HI599" s="5"/>
      <c r="HJ599" s="5"/>
      <c r="HK599" s="5"/>
      <c r="HL599" s="5"/>
      <c r="HM599" s="5"/>
      <c r="HN599" s="5"/>
      <c r="HO599" s="5"/>
    </row>
    <row r="600" spans="10:223"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  <c r="DX600" s="5"/>
      <c r="DY600" s="5"/>
      <c r="DZ600" s="5"/>
      <c r="EA600" s="5"/>
      <c r="EB600" s="5"/>
      <c r="EC600" s="5"/>
      <c r="ED600" s="5"/>
      <c r="EE600" s="5"/>
      <c r="EF600" s="5"/>
      <c r="EG600" s="5"/>
      <c r="EH600" s="5"/>
      <c r="EI600" s="5"/>
      <c r="EJ600" s="5"/>
      <c r="EK600" s="5"/>
      <c r="EL600" s="5"/>
      <c r="EM600" s="5"/>
      <c r="EN600" s="5"/>
      <c r="EO600" s="5"/>
      <c r="EP600" s="5"/>
      <c r="EQ600" s="5"/>
      <c r="ER600" s="5"/>
      <c r="ES600" s="5"/>
      <c r="ET600" s="5"/>
      <c r="EU600" s="5"/>
      <c r="EV600" s="5"/>
      <c r="EW600" s="5"/>
      <c r="EX600" s="5"/>
      <c r="EY600" s="5"/>
      <c r="EZ600" s="5"/>
      <c r="FA600" s="5"/>
      <c r="FB600" s="5"/>
      <c r="FC600" s="5"/>
      <c r="FD600" s="5"/>
      <c r="FE600" s="5"/>
      <c r="FF600" s="5"/>
      <c r="FG600" s="5"/>
      <c r="FH600" s="5"/>
      <c r="FI600" s="5"/>
      <c r="FJ600" s="5"/>
      <c r="FK600" s="5"/>
      <c r="FL600" s="5"/>
      <c r="FM600" s="5"/>
      <c r="FN600" s="5"/>
      <c r="FO600" s="5"/>
      <c r="FP600" s="5"/>
      <c r="FQ600" s="5"/>
      <c r="FR600" s="5"/>
      <c r="FS600" s="5"/>
      <c r="FT600" s="5"/>
      <c r="FU600" s="5"/>
      <c r="FV600" s="5"/>
      <c r="FW600" s="5"/>
      <c r="FX600" s="5"/>
      <c r="FY600" s="5"/>
      <c r="FZ600" s="5"/>
      <c r="GA600" s="5"/>
      <c r="GB600" s="5"/>
      <c r="GC600" s="5"/>
      <c r="GD600" s="5"/>
      <c r="GE600" s="5"/>
      <c r="GF600" s="5"/>
      <c r="GG600" s="5"/>
      <c r="GH600" s="5"/>
      <c r="GI600" s="5"/>
      <c r="GJ600" s="5"/>
      <c r="GK600" s="5"/>
      <c r="GL600" s="5"/>
      <c r="GM600" s="5"/>
      <c r="GN600" s="5"/>
      <c r="GO600" s="5"/>
      <c r="GP600" s="5"/>
      <c r="GQ600" s="5"/>
      <c r="GR600" s="5"/>
      <c r="GS600" s="5"/>
      <c r="GT600" s="5"/>
      <c r="GU600" s="5"/>
      <c r="GV600" s="5"/>
      <c r="GW600" s="5"/>
      <c r="GX600" s="5"/>
      <c r="GY600" s="5"/>
      <c r="GZ600" s="5"/>
      <c r="HA600" s="5"/>
      <c r="HB600" s="5"/>
      <c r="HC600" s="5"/>
      <c r="HD600" s="5"/>
      <c r="HE600" s="5"/>
      <c r="HF600" s="5"/>
      <c r="HG600" s="5"/>
      <c r="HH600" s="5"/>
      <c r="HI600" s="5"/>
      <c r="HJ600" s="5"/>
      <c r="HK600" s="5"/>
      <c r="HL600" s="5"/>
      <c r="HM600" s="5"/>
      <c r="HN600" s="5"/>
      <c r="HO600" s="5"/>
    </row>
    <row r="601" spans="10:223"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  <c r="DX601" s="5"/>
      <c r="DY601" s="5"/>
      <c r="DZ601" s="5"/>
      <c r="EA601" s="5"/>
      <c r="EB601" s="5"/>
      <c r="EC601" s="5"/>
      <c r="ED601" s="5"/>
      <c r="EE601" s="5"/>
      <c r="EF601" s="5"/>
      <c r="EG601" s="5"/>
      <c r="EH601" s="5"/>
      <c r="EI601" s="5"/>
      <c r="EJ601" s="5"/>
      <c r="EK601" s="5"/>
      <c r="EL601" s="5"/>
      <c r="EM601" s="5"/>
      <c r="EN601" s="5"/>
      <c r="EO601" s="5"/>
      <c r="EP601" s="5"/>
      <c r="EQ601" s="5"/>
      <c r="ER601" s="5"/>
      <c r="ES601" s="5"/>
      <c r="ET601" s="5"/>
      <c r="EU601" s="5"/>
      <c r="EV601" s="5"/>
      <c r="EW601" s="5"/>
      <c r="EX601" s="5"/>
      <c r="EY601" s="5"/>
      <c r="EZ601" s="5"/>
      <c r="FA601" s="5"/>
      <c r="FB601" s="5"/>
      <c r="FC601" s="5"/>
      <c r="FD601" s="5"/>
      <c r="FE601" s="5"/>
      <c r="FF601" s="5"/>
      <c r="FG601" s="5"/>
      <c r="FH601" s="5"/>
      <c r="FI601" s="5"/>
      <c r="FJ601" s="5"/>
      <c r="FK601" s="5"/>
      <c r="FL601" s="5"/>
      <c r="FM601" s="5"/>
      <c r="FN601" s="5"/>
      <c r="FO601" s="5"/>
      <c r="FP601" s="5"/>
      <c r="FQ601" s="5"/>
      <c r="FR601" s="5"/>
      <c r="FS601" s="5"/>
      <c r="FT601" s="5"/>
      <c r="FU601" s="5"/>
      <c r="FV601" s="5"/>
      <c r="FW601" s="5"/>
      <c r="FX601" s="5"/>
      <c r="FY601" s="5"/>
      <c r="FZ601" s="5"/>
      <c r="GA601" s="5"/>
      <c r="GB601" s="5"/>
      <c r="GC601" s="5"/>
      <c r="GD601" s="5"/>
      <c r="GE601" s="5"/>
      <c r="GF601" s="5"/>
      <c r="GG601" s="5"/>
      <c r="GH601" s="5"/>
      <c r="GI601" s="5"/>
      <c r="GJ601" s="5"/>
      <c r="GK601" s="5"/>
      <c r="GL601" s="5"/>
      <c r="GM601" s="5"/>
      <c r="GN601" s="5"/>
      <c r="GO601" s="5"/>
      <c r="GP601" s="5"/>
      <c r="GQ601" s="5"/>
      <c r="GR601" s="5"/>
      <c r="GS601" s="5"/>
      <c r="GT601" s="5"/>
      <c r="GU601" s="5"/>
      <c r="GV601" s="5"/>
      <c r="GW601" s="5"/>
      <c r="GX601" s="5"/>
      <c r="GY601" s="5"/>
      <c r="GZ601" s="5"/>
      <c r="HA601" s="5"/>
      <c r="HB601" s="5"/>
      <c r="HC601" s="5"/>
      <c r="HD601" s="5"/>
      <c r="HE601" s="5"/>
      <c r="HF601" s="5"/>
      <c r="HG601" s="5"/>
      <c r="HH601" s="5"/>
      <c r="HI601" s="5"/>
      <c r="HJ601" s="5"/>
      <c r="HK601" s="5"/>
      <c r="HL601" s="5"/>
      <c r="HM601" s="5"/>
      <c r="HN601" s="5"/>
      <c r="HO601" s="5"/>
    </row>
    <row r="602" spans="10:223"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  <c r="DX602" s="5"/>
      <c r="DY602" s="5"/>
      <c r="DZ602" s="5"/>
      <c r="EA602" s="5"/>
      <c r="EB602" s="5"/>
      <c r="EC602" s="5"/>
      <c r="ED602" s="5"/>
      <c r="EE602" s="5"/>
      <c r="EF602" s="5"/>
      <c r="EG602" s="5"/>
      <c r="EH602" s="5"/>
      <c r="EI602" s="5"/>
      <c r="EJ602" s="5"/>
      <c r="EK602" s="5"/>
      <c r="EL602" s="5"/>
      <c r="EM602" s="5"/>
      <c r="EN602" s="5"/>
      <c r="EO602" s="5"/>
      <c r="EP602" s="5"/>
      <c r="EQ602" s="5"/>
      <c r="ER602" s="5"/>
      <c r="ES602" s="5"/>
      <c r="ET602" s="5"/>
      <c r="EU602" s="5"/>
      <c r="EV602" s="5"/>
      <c r="EW602" s="5"/>
      <c r="EX602" s="5"/>
      <c r="EY602" s="5"/>
      <c r="EZ602" s="5"/>
      <c r="FA602" s="5"/>
      <c r="FB602" s="5"/>
      <c r="FC602" s="5"/>
      <c r="FD602" s="5"/>
      <c r="FE602" s="5"/>
      <c r="FF602" s="5"/>
      <c r="FG602" s="5"/>
      <c r="FH602" s="5"/>
      <c r="FI602" s="5"/>
      <c r="FJ602" s="5"/>
      <c r="FK602" s="5"/>
      <c r="FL602" s="5"/>
      <c r="FM602" s="5"/>
      <c r="FN602" s="5"/>
      <c r="FO602" s="5"/>
      <c r="FP602" s="5"/>
      <c r="FQ602" s="5"/>
      <c r="FR602" s="5"/>
      <c r="FS602" s="5"/>
      <c r="FT602" s="5"/>
      <c r="FU602" s="5"/>
      <c r="FV602" s="5"/>
      <c r="FW602" s="5"/>
      <c r="FX602" s="5"/>
      <c r="FY602" s="5"/>
      <c r="FZ602" s="5"/>
      <c r="GA602" s="5"/>
      <c r="GB602" s="5"/>
      <c r="GC602" s="5"/>
      <c r="GD602" s="5"/>
      <c r="GE602" s="5"/>
      <c r="GF602" s="5"/>
      <c r="GG602" s="5"/>
      <c r="GH602" s="5"/>
      <c r="GI602" s="5"/>
      <c r="GJ602" s="5"/>
      <c r="GK602" s="5"/>
      <c r="GL602" s="5"/>
      <c r="GM602" s="5"/>
      <c r="GN602" s="5"/>
      <c r="GO602" s="5"/>
      <c r="GP602" s="5"/>
      <c r="GQ602" s="5"/>
      <c r="GR602" s="5"/>
      <c r="GS602" s="5"/>
      <c r="GT602" s="5"/>
      <c r="GU602" s="5"/>
      <c r="GV602" s="5"/>
      <c r="GW602" s="5"/>
      <c r="GX602" s="5"/>
      <c r="GY602" s="5"/>
      <c r="GZ602" s="5"/>
      <c r="HA602" s="5"/>
      <c r="HB602" s="5"/>
      <c r="HC602" s="5"/>
      <c r="HD602" s="5"/>
      <c r="HE602" s="5"/>
      <c r="HF602" s="5"/>
      <c r="HG602" s="5"/>
      <c r="HH602" s="5"/>
      <c r="HI602" s="5"/>
      <c r="HJ602" s="5"/>
      <c r="HK602" s="5"/>
      <c r="HL602" s="5"/>
      <c r="HM602" s="5"/>
      <c r="HN602" s="5"/>
      <c r="HO602" s="5"/>
    </row>
    <row r="603" spans="10:223"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  <c r="DX603" s="5"/>
      <c r="DY603" s="5"/>
      <c r="DZ603" s="5"/>
      <c r="EA603" s="5"/>
      <c r="EB603" s="5"/>
      <c r="EC603" s="5"/>
      <c r="ED603" s="5"/>
      <c r="EE603" s="5"/>
      <c r="EF603" s="5"/>
      <c r="EG603" s="5"/>
      <c r="EH603" s="5"/>
      <c r="EI603" s="5"/>
      <c r="EJ603" s="5"/>
      <c r="EK603" s="5"/>
      <c r="EL603" s="5"/>
      <c r="EM603" s="5"/>
      <c r="EN603" s="5"/>
      <c r="EO603" s="5"/>
      <c r="EP603" s="5"/>
      <c r="EQ603" s="5"/>
      <c r="ER603" s="5"/>
      <c r="ES603" s="5"/>
      <c r="ET603" s="5"/>
      <c r="EU603" s="5"/>
      <c r="EV603" s="5"/>
      <c r="EW603" s="5"/>
      <c r="EX603" s="5"/>
      <c r="EY603" s="5"/>
      <c r="EZ603" s="5"/>
      <c r="FA603" s="5"/>
      <c r="FB603" s="5"/>
      <c r="FC603" s="5"/>
      <c r="FD603" s="5"/>
      <c r="FE603" s="5"/>
      <c r="FF603" s="5"/>
      <c r="FG603" s="5"/>
      <c r="FH603" s="5"/>
      <c r="FI603" s="5"/>
      <c r="FJ603" s="5"/>
      <c r="FK603" s="5"/>
      <c r="FL603" s="5"/>
      <c r="FM603" s="5"/>
      <c r="FN603" s="5"/>
      <c r="FO603" s="5"/>
      <c r="FP603" s="5"/>
      <c r="FQ603" s="5"/>
      <c r="FR603" s="5"/>
      <c r="FS603" s="5"/>
      <c r="FT603" s="5"/>
      <c r="FU603" s="5"/>
      <c r="FV603" s="5"/>
      <c r="FW603" s="5"/>
      <c r="FX603" s="5"/>
      <c r="FY603" s="5"/>
      <c r="FZ603" s="5"/>
      <c r="GA603" s="5"/>
      <c r="GB603" s="5"/>
      <c r="GC603" s="5"/>
      <c r="GD603" s="5"/>
      <c r="GE603" s="5"/>
      <c r="GF603" s="5"/>
      <c r="GG603" s="5"/>
      <c r="GH603" s="5"/>
      <c r="GI603" s="5"/>
      <c r="GJ603" s="5"/>
      <c r="GK603" s="5"/>
      <c r="GL603" s="5"/>
      <c r="GM603" s="5"/>
      <c r="GN603" s="5"/>
      <c r="GO603" s="5"/>
      <c r="GP603" s="5"/>
      <c r="GQ603" s="5"/>
      <c r="GR603" s="5"/>
      <c r="GS603" s="5"/>
      <c r="GT603" s="5"/>
      <c r="GU603" s="5"/>
      <c r="GV603" s="5"/>
      <c r="GW603" s="5"/>
      <c r="GX603" s="5"/>
      <c r="GY603" s="5"/>
      <c r="GZ603" s="5"/>
      <c r="HA603" s="5"/>
      <c r="HB603" s="5"/>
      <c r="HC603" s="5"/>
      <c r="HD603" s="5"/>
      <c r="HE603" s="5"/>
      <c r="HF603" s="5"/>
      <c r="HG603" s="5"/>
      <c r="HH603" s="5"/>
      <c r="HI603" s="5"/>
      <c r="HJ603" s="5"/>
      <c r="HK603" s="5"/>
      <c r="HL603" s="5"/>
      <c r="HM603" s="5"/>
      <c r="HN603" s="5"/>
      <c r="HO603" s="5"/>
    </row>
    <row r="604" spans="10:223"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  <c r="DX604" s="5"/>
      <c r="DY604" s="5"/>
      <c r="DZ604" s="5"/>
      <c r="EA604" s="5"/>
      <c r="EB604" s="5"/>
      <c r="EC604" s="5"/>
      <c r="ED604" s="5"/>
      <c r="EE604" s="5"/>
      <c r="EF604" s="5"/>
      <c r="EG604" s="5"/>
      <c r="EH604" s="5"/>
      <c r="EI604" s="5"/>
      <c r="EJ604" s="5"/>
      <c r="EK604" s="5"/>
      <c r="EL604" s="5"/>
      <c r="EM604" s="5"/>
      <c r="EN604" s="5"/>
      <c r="EO604" s="5"/>
      <c r="EP604" s="5"/>
      <c r="EQ604" s="5"/>
      <c r="ER604" s="5"/>
      <c r="ES604" s="5"/>
      <c r="ET604" s="5"/>
      <c r="EU604" s="5"/>
      <c r="EV604" s="5"/>
      <c r="EW604" s="5"/>
      <c r="EX604" s="5"/>
      <c r="EY604" s="5"/>
      <c r="EZ604" s="5"/>
      <c r="FA604" s="5"/>
      <c r="FB604" s="5"/>
      <c r="FC604" s="5"/>
      <c r="FD604" s="5"/>
      <c r="FE604" s="5"/>
      <c r="FF604" s="5"/>
      <c r="FG604" s="5"/>
      <c r="FH604" s="5"/>
      <c r="FI604" s="5"/>
      <c r="FJ604" s="5"/>
      <c r="FK604" s="5"/>
      <c r="FL604" s="5"/>
      <c r="FM604" s="5"/>
      <c r="FN604" s="5"/>
      <c r="FO604" s="5"/>
      <c r="FP604" s="5"/>
      <c r="FQ604" s="5"/>
      <c r="FR604" s="5"/>
      <c r="FS604" s="5"/>
      <c r="FT604" s="5"/>
      <c r="FU604" s="5"/>
      <c r="FV604" s="5"/>
      <c r="FW604" s="5"/>
      <c r="FX604" s="5"/>
      <c r="FY604" s="5"/>
      <c r="FZ604" s="5"/>
      <c r="GA604" s="5"/>
      <c r="GB604" s="5"/>
      <c r="GC604" s="5"/>
      <c r="GD604" s="5"/>
      <c r="GE604" s="5"/>
      <c r="GF604" s="5"/>
      <c r="GG604" s="5"/>
      <c r="GH604" s="5"/>
      <c r="GI604" s="5"/>
      <c r="GJ604" s="5"/>
      <c r="GK604" s="5"/>
      <c r="GL604" s="5"/>
      <c r="GM604" s="5"/>
      <c r="GN604" s="5"/>
      <c r="GO604" s="5"/>
      <c r="GP604" s="5"/>
      <c r="GQ604" s="5"/>
      <c r="GR604" s="5"/>
      <c r="GS604" s="5"/>
      <c r="GT604" s="5"/>
      <c r="GU604" s="5"/>
      <c r="GV604" s="5"/>
      <c r="GW604" s="5"/>
      <c r="GX604" s="5"/>
      <c r="GY604" s="5"/>
      <c r="GZ604" s="5"/>
      <c r="HA604" s="5"/>
      <c r="HB604" s="5"/>
      <c r="HC604" s="5"/>
      <c r="HD604" s="5"/>
      <c r="HE604" s="5"/>
      <c r="HF604" s="5"/>
      <c r="HG604" s="5"/>
      <c r="HH604" s="5"/>
      <c r="HI604" s="5"/>
      <c r="HJ604" s="5"/>
      <c r="HK604" s="5"/>
      <c r="HL604" s="5"/>
      <c r="HM604" s="5"/>
      <c r="HN604" s="5"/>
      <c r="HO604" s="5"/>
    </row>
    <row r="605" spans="10:223"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  <c r="DX605" s="5"/>
      <c r="DY605" s="5"/>
      <c r="DZ605" s="5"/>
      <c r="EA605" s="5"/>
      <c r="EB605" s="5"/>
      <c r="EC605" s="5"/>
      <c r="ED605" s="5"/>
      <c r="EE605" s="5"/>
      <c r="EF605" s="5"/>
      <c r="EG605" s="5"/>
      <c r="EH605" s="5"/>
      <c r="EI605" s="5"/>
      <c r="EJ605" s="5"/>
      <c r="EK605" s="5"/>
      <c r="EL605" s="5"/>
      <c r="EM605" s="5"/>
      <c r="EN605" s="5"/>
      <c r="EO605" s="5"/>
      <c r="EP605" s="5"/>
      <c r="EQ605" s="5"/>
      <c r="ER605" s="5"/>
      <c r="ES605" s="5"/>
      <c r="ET605" s="5"/>
      <c r="EU605" s="5"/>
      <c r="EV605" s="5"/>
      <c r="EW605" s="5"/>
      <c r="EX605" s="5"/>
      <c r="EY605" s="5"/>
      <c r="EZ605" s="5"/>
      <c r="FA605" s="5"/>
      <c r="FB605" s="5"/>
      <c r="FC605" s="5"/>
      <c r="FD605" s="5"/>
      <c r="FE605" s="5"/>
      <c r="FF605" s="5"/>
      <c r="FG605" s="5"/>
      <c r="FH605" s="5"/>
      <c r="FI605" s="5"/>
      <c r="FJ605" s="5"/>
      <c r="FK605" s="5"/>
      <c r="FL605" s="5"/>
      <c r="FM605" s="5"/>
      <c r="FN605" s="5"/>
      <c r="FO605" s="5"/>
      <c r="FP605" s="5"/>
      <c r="FQ605" s="5"/>
      <c r="FR605" s="5"/>
      <c r="FS605" s="5"/>
      <c r="FT605" s="5"/>
      <c r="FU605" s="5"/>
      <c r="FV605" s="5"/>
      <c r="FW605" s="5"/>
      <c r="FX605" s="5"/>
      <c r="FY605" s="5"/>
      <c r="FZ605" s="5"/>
      <c r="GA605" s="5"/>
      <c r="GB605" s="5"/>
      <c r="GC605" s="5"/>
      <c r="GD605" s="5"/>
      <c r="GE605" s="5"/>
      <c r="GF605" s="5"/>
      <c r="GG605" s="5"/>
      <c r="GH605" s="5"/>
      <c r="GI605" s="5"/>
      <c r="GJ605" s="5"/>
      <c r="GK605" s="5"/>
      <c r="GL605" s="5"/>
      <c r="GM605" s="5"/>
      <c r="GN605" s="5"/>
      <c r="GO605" s="5"/>
      <c r="GP605" s="5"/>
      <c r="GQ605" s="5"/>
      <c r="GR605" s="5"/>
      <c r="GS605" s="5"/>
      <c r="GT605" s="5"/>
      <c r="GU605" s="5"/>
      <c r="GV605" s="5"/>
      <c r="GW605" s="5"/>
      <c r="GX605" s="5"/>
      <c r="GY605" s="5"/>
      <c r="GZ605" s="5"/>
      <c r="HA605" s="5"/>
      <c r="HB605" s="5"/>
      <c r="HC605" s="5"/>
      <c r="HD605" s="5"/>
      <c r="HE605" s="5"/>
      <c r="HF605" s="5"/>
      <c r="HG605" s="5"/>
      <c r="HH605" s="5"/>
      <c r="HI605" s="5"/>
      <c r="HJ605" s="5"/>
      <c r="HK605" s="5"/>
      <c r="HL605" s="5"/>
      <c r="HM605" s="5"/>
      <c r="HN605" s="5"/>
      <c r="HO605" s="5"/>
    </row>
    <row r="606" spans="10:223"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  <c r="DX606" s="5"/>
      <c r="DY606" s="5"/>
      <c r="DZ606" s="5"/>
      <c r="EA606" s="5"/>
      <c r="EB606" s="5"/>
      <c r="EC606" s="5"/>
      <c r="ED606" s="5"/>
      <c r="EE606" s="5"/>
      <c r="EF606" s="5"/>
      <c r="EG606" s="5"/>
      <c r="EH606" s="5"/>
      <c r="EI606" s="5"/>
      <c r="EJ606" s="5"/>
      <c r="EK606" s="5"/>
      <c r="EL606" s="5"/>
      <c r="EM606" s="5"/>
      <c r="EN606" s="5"/>
      <c r="EO606" s="5"/>
      <c r="EP606" s="5"/>
      <c r="EQ606" s="5"/>
      <c r="ER606" s="5"/>
      <c r="ES606" s="5"/>
      <c r="ET606" s="5"/>
      <c r="EU606" s="5"/>
      <c r="EV606" s="5"/>
      <c r="EW606" s="5"/>
      <c r="EX606" s="5"/>
      <c r="EY606" s="5"/>
      <c r="EZ606" s="5"/>
      <c r="FA606" s="5"/>
      <c r="FB606" s="5"/>
      <c r="FC606" s="5"/>
      <c r="FD606" s="5"/>
      <c r="FE606" s="5"/>
      <c r="FF606" s="5"/>
      <c r="FG606" s="5"/>
      <c r="FH606" s="5"/>
      <c r="FI606" s="5"/>
      <c r="FJ606" s="5"/>
      <c r="FK606" s="5"/>
      <c r="FL606" s="5"/>
      <c r="FM606" s="5"/>
      <c r="FN606" s="5"/>
      <c r="FO606" s="5"/>
      <c r="FP606" s="5"/>
      <c r="FQ606" s="5"/>
      <c r="FR606" s="5"/>
      <c r="FS606" s="5"/>
      <c r="FT606" s="5"/>
      <c r="FU606" s="5"/>
      <c r="FV606" s="5"/>
      <c r="FW606" s="5"/>
      <c r="FX606" s="5"/>
      <c r="FY606" s="5"/>
      <c r="FZ606" s="5"/>
      <c r="GA606" s="5"/>
      <c r="GB606" s="5"/>
      <c r="GC606" s="5"/>
      <c r="GD606" s="5"/>
      <c r="GE606" s="5"/>
      <c r="GF606" s="5"/>
      <c r="GG606" s="5"/>
      <c r="GH606" s="5"/>
      <c r="GI606" s="5"/>
      <c r="GJ606" s="5"/>
      <c r="GK606" s="5"/>
      <c r="GL606" s="5"/>
      <c r="GM606" s="5"/>
      <c r="GN606" s="5"/>
      <c r="GO606" s="5"/>
      <c r="GP606" s="5"/>
      <c r="GQ606" s="5"/>
      <c r="GR606" s="5"/>
      <c r="GS606" s="5"/>
      <c r="GT606" s="5"/>
      <c r="GU606" s="5"/>
      <c r="GV606" s="5"/>
      <c r="GW606" s="5"/>
      <c r="GX606" s="5"/>
      <c r="GY606" s="5"/>
      <c r="GZ606" s="5"/>
      <c r="HA606" s="5"/>
      <c r="HB606" s="5"/>
      <c r="HC606" s="5"/>
      <c r="HD606" s="5"/>
      <c r="HE606" s="5"/>
      <c r="HF606" s="5"/>
      <c r="HG606" s="5"/>
      <c r="HH606" s="5"/>
      <c r="HI606" s="5"/>
      <c r="HJ606" s="5"/>
      <c r="HK606" s="5"/>
      <c r="HL606" s="5"/>
      <c r="HM606" s="5"/>
      <c r="HN606" s="5"/>
      <c r="HO606" s="5"/>
    </row>
    <row r="607" spans="10:223"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  <c r="DX607" s="5"/>
      <c r="DY607" s="5"/>
      <c r="DZ607" s="5"/>
      <c r="EA607" s="5"/>
      <c r="EB607" s="5"/>
      <c r="EC607" s="5"/>
      <c r="ED607" s="5"/>
      <c r="EE607" s="5"/>
      <c r="EF607" s="5"/>
      <c r="EG607" s="5"/>
      <c r="EH607" s="5"/>
      <c r="EI607" s="5"/>
      <c r="EJ607" s="5"/>
      <c r="EK607" s="5"/>
      <c r="EL607" s="5"/>
      <c r="EM607" s="5"/>
      <c r="EN607" s="5"/>
      <c r="EO607" s="5"/>
      <c r="EP607" s="5"/>
      <c r="EQ607" s="5"/>
      <c r="ER607" s="5"/>
      <c r="ES607" s="5"/>
      <c r="ET607" s="5"/>
      <c r="EU607" s="5"/>
      <c r="EV607" s="5"/>
      <c r="EW607" s="5"/>
      <c r="EX607" s="5"/>
      <c r="EY607" s="5"/>
      <c r="EZ607" s="5"/>
      <c r="FA607" s="5"/>
      <c r="FB607" s="5"/>
      <c r="FC607" s="5"/>
      <c r="FD607" s="5"/>
      <c r="FE607" s="5"/>
      <c r="FF607" s="5"/>
      <c r="FG607" s="5"/>
      <c r="FH607" s="5"/>
      <c r="FI607" s="5"/>
      <c r="FJ607" s="5"/>
      <c r="FK607" s="5"/>
      <c r="FL607" s="5"/>
      <c r="FM607" s="5"/>
      <c r="FN607" s="5"/>
      <c r="FO607" s="5"/>
      <c r="FP607" s="5"/>
      <c r="FQ607" s="5"/>
      <c r="FR607" s="5"/>
      <c r="FS607" s="5"/>
      <c r="FT607" s="5"/>
      <c r="FU607" s="5"/>
      <c r="FV607" s="5"/>
      <c r="FW607" s="5"/>
      <c r="FX607" s="5"/>
      <c r="FY607" s="5"/>
      <c r="FZ607" s="5"/>
      <c r="GA607" s="5"/>
      <c r="GB607" s="5"/>
      <c r="GC607" s="5"/>
      <c r="GD607" s="5"/>
      <c r="GE607" s="5"/>
      <c r="GF607" s="5"/>
      <c r="GG607" s="5"/>
      <c r="GH607" s="5"/>
      <c r="GI607" s="5"/>
      <c r="GJ607" s="5"/>
      <c r="GK607" s="5"/>
      <c r="GL607" s="5"/>
      <c r="GM607" s="5"/>
      <c r="GN607" s="5"/>
      <c r="GO607" s="5"/>
      <c r="GP607" s="5"/>
      <c r="GQ607" s="5"/>
      <c r="GR607" s="5"/>
      <c r="GS607" s="5"/>
      <c r="GT607" s="5"/>
      <c r="GU607" s="5"/>
      <c r="GV607" s="5"/>
      <c r="GW607" s="5"/>
      <c r="GX607" s="5"/>
      <c r="GY607" s="5"/>
      <c r="GZ607" s="5"/>
      <c r="HA607" s="5"/>
      <c r="HB607" s="5"/>
      <c r="HC607" s="5"/>
      <c r="HD607" s="5"/>
      <c r="HE607" s="5"/>
      <c r="HF607" s="5"/>
      <c r="HG607" s="5"/>
      <c r="HH607" s="5"/>
      <c r="HI607" s="5"/>
      <c r="HJ607" s="5"/>
      <c r="HK607" s="5"/>
      <c r="HL607" s="5"/>
      <c r="HM607" s="5"/>
      <c r="HN607" s="5"/>
      <c r="HO607" s="5"/>
    </row>
    <row r="608" spans="10:223"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  <c r="DX608" s="5"/>
      <c r="DY608" s="5"/>
      <c r="DZ608" s="5"/>
      <c r="EA608" s="5"/>
      <c r="EB608" s="5"/>
      <c r="EC608" s="5"/>
      <c r="ED608" s="5"/>
      <c r="EE608" s="5"/>
      <c r="EF608" s="5"/>
      <c r="EG608" s="5"/>
      <c r="EH608" s="5"/>
      <c r="EI608" s="5"/>
      <c r="EJ608" s="5"/>
      <c r="EK608" s="5"/>
      <c r="EL608" s="5"/>
      <c r="EM608" s="5"/>
      <c r="EN608" s="5"/>
      <c r="EO608" s="5"/>
      <c r="EP608" s="5"/>
      <c r="EQ608" s="5"/>
      <c r="ER608" s="5"/>
      <c r="ES608" s="5"/>
      <c r="ET608" s="5"/>
      <c r="EU608" s="5"/>
      <c r="EV608" s="5"/>
      <c r="EW608" s="5"/>
      <c r="EX608" s="5"/>
      <c r="EY608" s="5"/>
      <c r="EZ608" s="5"/>
      <c r="FA608" s="5"/>
      <c r="FB608" s="5"/>
      <c r="FC608" s="5"/>
      <c r="FD608" s="5"/>
      <c r="FE608" s="5"/>
      <c r="FF608" s="5"/>
      <c r="FG608" s="5"/>
      <c r="FH608" s="5"/>
      <c r="FI608" s="5"/>
      <c r="FJ608" s="5"/>
      <c r="FK608" s="5"/>
      <c r="FL608" s="5"/>
      <c r="FM608" s="5"/>
      <c r="FN608" s="5"/>
      <c r="FO608" s="5"/>
      <c r="FP608" s="5"/>
      <c r="FQ608" s="5"/>
      <c r="FR608" s="5"/>
      <c r="FS608" s="5"/>
      <c r="FT608" s="5"/>
      <c r="FU608" s="5"/>
      <c r="FV608" s="5"/>
      <c r="FW608" s="5"/>
      <c r="FX608" s="5"/>
      <c r="FY608" s="5"/>
      <c r="FZ608" s="5"/>
      <c r="GA608" s="5"/>
      <c r="GB608" s="5"/>
      <c r="GC608" s="5"/>
      <c r="GD608" s="5"/>
      <c r="GE608" s="5"/>
      <c r="GF608" s="5"/>
      <c r="GG608" s="5"/>
      <c r="GH608" s="5"/>
      <c r="GI608" s="5"/>
      <c r="GJ608" s="5"/>
      <c r="GK608" s="5"/>
      <c r="GL608" s="5"/>
      <c r="GM608" s="5"/>
      <c r="GN608" s="5"/>
      <c r="GO608" s="5"/>
      <c r="GP608" s="5"/>
      <c r="GQ608" s="5"/>
      <c r="GR608" s="5"/>
      <c r="GS608" s="5"/>
      <c r="GT608" s="5"/>
      <c r="GU608" s="5"/>
      <c r="GV608" s="5"/>
      <c r="GW608" s="5"/>
      <c r="GX608" s="5"/>
      <c r="GY608" s="5"/>
      <c r="GZ608" s="5"/>
      <c r="HA608" s="5"/>
      <c r="HB608" s="5"/>
      <c r="HC608" s="5"/>
      <c r="HD608" s="5"/>
      <c r="HE608" s="5"/>
      <c r="HF608" s="5"/>
      <c r="HG608" s="5"/>
      <c r="HH608" s="5"/>
      <c r="HI608" s="5"/>
      <c r="HJ608" s="5"/>
      <c r="HK608" s="5"/>
      <c r="HL608" s="5"/>
      <c r="HM608" s="5"/>
      <c r="HN608" s="5"/>
      <c r="HO608" s="5"/>
    </row>
    <row r="609" spans="10:223"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  <c r="DX609" s="5"/>
      <c r="DY609" s="5"/>
      <c r="DZ609" s="5"/>
      <c r="EA609" s="5"/>
      <c r="EB609" s="5"/>
      <c r="EC609" s="5"/>
      <c r="ED609" s="5"/>
      <c r="EE609" s="5"/>
      <c r="EF609" s="5"/>
      <c r="EG609" s="5"/>
      <c r="EH609" s="5"/>
      <c r="EI609" s="5"/>
      <c r="EJ609" s="5"/>
      <c r="EK609" s="5"/>
      <c r="EL609" s="5"/>
      <c r="EM609" s="5"/>
      <c r="EN609" s="5"/>
      <c r="EO609" s="5"/>
      <c r="EP609" s="5"/>
      <c r="EQ609" s="5"/>
      <c r="ER609" s="5"/>
      <c r="ES609" s="5"/>
      <c r="ET609" s="5"/>
      <c r="EU609" s="5"/>
      <c r="EV609" s="5"/>
      <c r="EW609" s="5"/>
      <c r="EX609" s="5"/>
      <c r="EY609" s="5"/>
      <c r="EZ609" s="5"/>
      <c r="FA609" s="5"/>
      <c r="FB609" s="5"/>
      <c r="FC609" s="5"/>
      <c r="FD609" s="5"/>
      <c r="FE609" s="5"/>
      <c r="FF609" s="5"/>
      <c r="FG609" s="5"/>
      <c r="FH609" s="5"/>
      <c r="FI609" s="5"/>
      <c r="FJ609" s="5"/>
      <c r="FK609" s="5"/>
      <c r="FL609" s="5"/>
      <c r="FM609" s="5"/>
      <c r="FN609" s="5"/>
      <c r="FO609" s="5"/>
      <c r="FP609" s="5"/>
      <c r="FQ609" s="5"/>
      <c r="FR609" s="5"/>
      <c r="FS609" s="5"/>
      <c r="FT609" s="5"/>
      <c r="FU609" s="5"/>
      <c r="FV609" s="5"/>
      <c r="FW609" s="5"/>
      <c r="FX609" s="5"/>
      <c r="FY609" s="5"/>
      <c r="FZ609" s="5"/>
      <c r="GA609" s="5"/>
      <c r="GB609" s="5"/>
      <c r="GC609" s="5"/>
      <c r="GD609" s="5"/>
      <c r="GE609" s="5"/>
      <c r="GF609" s="5"/>
      <c r="GG609" s="5"/>
      <c r="GH609" s="5"/>
      <c r="GI609" s="5"/>
      <c r="GJ609" s="5"/>
      <c r="GK609" s="5"/>
      <c r="GL609" s="5"/>
      <c r="GM609" s="5"/>
      <c r="GN609" s="5"/>
      <c r="GO609" s="5"/>
      <c r="GP609" s="5"/>
      <c r="GQ609" s="5"/>
      <c r="GR609" s="5"/>
      <c r="GS609" s="5"/>
      <c r="GT609" s="5"/>
      <c r="GU609" s="5"/>
      <c r="GV609" s="5"/>
      <c r="GW609" s="5"/>
      <c r="GX609" s="5"/>
      <c r="GY609" s="5"/>
      <c r="GZ609" s="5"/>
      <c r="HA609" s="5"/>
      <c r="HB609" s="5"/>
      <c r="HC609" s="5"/>
      <c r="HD609" s="5"/>
      <c r="HE609" s="5"/>
      <c r="HF609" s="5"/>
      <c r="HG609" s="5"/>
      <c r="HH609" s="5"/>
      <c r="HI609" s="5"/>
      <c r="HJ609" s="5"/>
      <c r="HK609" s="5"/>
      <c r="HL609" s="5"/>
      <c r="HM609" s="5"/>
      <c r="HN609" s="5"/>
      <c r="HO609" s="5"/>
    </row>
    <row r="610" spans="10:223"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  <c r="DX610" s="5"/>
      <c r="DY610" s="5"/>
      <c r="DZ610" s="5"/>
      <c r="EA610" s="5"/>
      <c r="EB610" s="5"/>
      <c r="EC610" s="5"/>
      <c r="ED610" s="5"/>
      <c r="EE610" s="5"/>
      <c r="EF610" s="5"/>
      <c r="EG610" s="5"/>
      <c r="EH610" s="5"/>
      <c r="EI610" s="5"/>
      <c r="EJ610" s="5"/>
      <c r="EK610" s="5"/>
      <c r="EL610" s="5"/>
      <c r="EM610" s="5"/>
      <c r="EN610" s="5"/>
      <c r="EO610" s="5"/>
      <c r="EP610" s="5"/>
      <c r="EQ610" s="5"/>
      <c r="ER610" s="5"/>
      <c r="ES610" s="5"/>
      <c r="ET610" s="5"/>
      <c r="EU610" s="5"/>
      <c r="EV610" s="5"/>
      <c r="EW610" s="5"/>
      <c r="EX610" s="5"/>
      <c r="EY610" s="5"/>
      <c r="EZ610" s="5"/>
      <c r="FA610" s="5"/>
      <c r="FB610" s="5"/>
      <c r="FC610" s="5"/>
      <c r="FD610" s="5"/>
      <c r="FE610" s="5"/>
      <c r="FF610" s="5"/>
      <c r="FG610" s="5"/>
      <c r="FH610" s="5"/>
      <c r="FI610" s="5"/>
      <c r="FJ610" s="5"/>
      <c r="FK610" s="5"/>
      <c r="FL610" s="5"/>
      <c r="FM610" s="5"/>
      <c r="FN610" s="5"/>
      <c r="FO610" s="5"/>
      <c r="FP610" s="5"/>
      <c r="FQ610" s="5"/>
      <c r="FR610" s="5"/>
      <c r="FS610" s="5"/>
      <c r="FT610" s="5"/>
      <c r="FU610" s="5"/>
      <c r="FV610" s="5"/>
      <c r="FW610" s="5"/>
      <c r="FX610" s="5"/>
      <c r="FY610" s="5"/>
      <c r="FZ610" s="5"/>
      <c r="GA610" s="5"/>
      <c r="GB610" s="5"/>
      <c r="GC610" s="5"/>
      <c r="GD610" s="5"/>
      <c r="GE610" s="5"/>
      <c r="GF610" s="5"/>
      <c r="GG610" s="5"/>
      <c r="GH610" s="5"/>
      <c r="GI610" s="5"/>
      <c r="GJ610" s="5"/>
      <c r="GK610" s="5"/>
      <c r="GL610" s="5"/>
      <c r="GM610" s="5"/>
      <c r="GN610" s="5"/>
      <c r="GO610" s="5"/>
      <c r="GP610" s="5"/>
      <c r="GQ610" s="5"/>
      <c r="GR610" s="5"/>
      <c r="GS610" s="5"/>
      <c r="GT610" s="5"/>
      <c r="GU610" s="5"/>
      <c r="GV610" s="5"/>
      <c r="GW610" s="5"/>
      <c r="GX610" s="5"/>
      <c r="GY610" s="5"/>
      <c r="GZ610" s="5"/>
      <c r="HA610" s="5"/>
      <c r="HB610" s="5"/>
      <c r="HC610" s="5"/>
      <c r="HD610" s="5"/>
      <c r="HE610" s="5"/>
      <c r="HF610" s="5"/>
      <c r="HG610" s="5"/>
      <c r="HH610" s="5"/>
      <c r="HI610" s="5"/>
      <c r="HJ610" s="5"/>
      <c r="HK610" s="5"/>
      <c r="HL610" s="5"/>
      <c r="HM610" s="5"/>
      <c r="HN610" s="5"/>
      <c r="HO610" s="5"/>
    </row>
    <row r="611" spans="10:223"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  <c r="DX611" s="5"/>
      <c r="DY611" s="5"/>
      <c r="DZ611" s="5"/>
      <c r="EA611" s="5"/>
      <c r="EB611" s="5"/>
      <c r="EC611" s="5"/>
      <c r="ED611" s="5"/>
      <c r="EE611" s="5"/>
      <c r="EF611" s="5"/>
      <c r="EG611" s="5"/>
      <c r="EH611" s="5"/>
      <c r="EI611" s="5"/>
      <c r="EJ611" s="5"/>
      <c r="EK611" s="5"/>
      <c r="EL611" s="5"/>
      <c r="EM611" s="5"/>
      <c r="EN611" s="5"/>
      <c r="EO611" s="5"/>
      <c r="EP611" s="5"/>
      <c r="EQ611" s="5"/>
      <c r="ER611" s="5"/>
      <c r="ES611" s="5"/>
      <c r="ET611" s="5"/>
      <c r="EU611" s="5"/>
      <c r="EV611" s="5"/>
      <c r="EW611" s="5"/>
      <c r="EX611" s="5"/>
      <c r="EY611" s="5"/>
      <c r="EZ611" s="5"/>
      <c r="FA611" s="5"/>
      <c r="FB611" s="5"/>
      <c r="FC611" s="5"/>
      <c r="FD611" s="5"/>
      <c r="FE611" s="5"/>
      <c r="FF611" s="5"/>
      <c r="FG611" s="5"/>
      <c r="FH611" s="5"/>
      <c r="FI611" s="5"/>
      <c r="FJ611" s="5"/>
      <c r="FK611" s="5"/>
      <c r="FL611" s="5"/>
      <c r="FM611" s="5"/>
      <c r="FN611" s="5"/>
      <c r="FO611" s="5"/>
      <c r="FP611" s="5"/>
      <c r="FQ611" s="5"/>
      <c r="FR611" s="5"/>
      <c r="FS611" s="5"/>
      <c r="FT611" s="5"/>
      <c r="FU611" s="5"/>
      <c r="FV611" s="5"/>
      <c r="FW611" s="5"/>
      <c r="FX611" s="5"/>
      <c r="FY611" s="5"/>
      <c r="FZ611" s="5"/>
      <c r="GA611" s="5"/>
      <c r="GB611" s="5"/>
      <c r="GC611" s="5"/>
      <c r="GD611" s="5"/>
      <c r="GE611" s="5"/>
      <c r="GF611" s="5"/>
      <c r="GG611" s="5"/>
      <c r="GH611" s="5"/>
      <c r="GI611" s="5"/>
      <c r="GJ611" s="5"/>
      <c r="GK611" s="5"/>
      <c r="GL611" s="5"/>
      <c r="GM611" s="5"/>
      <c r="GN611" s="5"/>
      <c r="GO611" s="5"/>
      <c r="GP611" s="5"/>
      <c r="GQ611" s="5"/>
      <c r="GR611" s="5"/>
      <c r="GS611" s="5"/>
      <c r="GT611" s="5"/>
      <c r="GU611" s="5"/>
      <c r="GV611" s="5"/>
      <c r="GW611" s="5"/>
      <c r="GX611" s="5"/>
      <c r="GY611" s="5"/>
      <c r="GZ611" s="5"/>
      <c r="HA611" s="5"/>
      <c r="HB611" s="5"/>
      <c r="HC611" s="5"/>
      <c r="HD611" s="5"/>
      <c r="HE611" s="5"/>
      <c r="HF611" s="5"/>
      <c r="HG611" s="5"/>
      <c r="HH611" s="5"/>
      <c r="HI611" s="5"/>
      <c r="HJ611" s="5"/>
      <c r="HK611" s="5"/>
      <c r="HL611" s="5"/>
      <c r="HM611" s="5"/>
      <c r="HN611" s="5"/>
      <c r="HO611" s="5"/>
    </row>
    <row r="612" spans="10:223"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  <c r="DX612" s="5"/>
      <c r="DY612" s="5"/>
      <c r="DZ612" s="5"/>
      <c r="EA612" s="5"/>
      <c r="EB612" s="5"/>
      <c r="EC612" s="5"/>
      <c r="ED612" s="5"/>
      <c r="EE612" s="5"/>
      <c r="EF612" s="5"/>
      <c r="EG612" s="5"/>
      <c r="EH612" s="5"/>
      <c r="EI612" s="5"/>
      <c r="EJ612" s="5"/>
      <c r="EK612" s="5"/>
      <c r="EL612" s="5"/>
      <c r="EM612" s="5"/>
      <c r="EN612" s="5"/>
      <c r="EO612" s="5"/>
      <c r="EP612" s="5"/>
      <c r="EQ612" s="5"/>
      <c r="ER612" s="5"/>
      <c r="ES612" s="5"/>
      <c r="ET612" s="5"/>
      <c r="EU612" s="5"/>
      <c r="EV612" s="5"/>
      <c r="EW612" s="5"/>
      <c r="EX612" s="5"/>
      <c r="EY612" s="5"/>
      <c r="EZ612" s="5"/>
      <c r="FA612" s="5"/>
      <c r="FB612" s="5"/>
      <c r="FC612" s="5"/>
      <c r="FD612" s="5"/>
      <c r="FE612" s="5"/>
      <c r="FF612" s="5"/>
      <c r="FG612" s="5"/>
      <c r="FH612" s="5"/>
      <c r="FI612" s="5"/>
      <c r="FJ612" s="5"/>
      <c r="FK612" s="5"/>
      <c r="FL612" s="5"/>
      <c r="FM612" s="5"/>
      <c r="FN612" s="5"/>
      <c r="FO612" s="5"/>
      <c r="FP612" s="5"/>
      <c r="FQ612" s="5"/>
      <c r="FR612" s="5"/>
      <c r="FS612" s="5"/>
      <c r="FT612" s="5"/>
      <c r="FU612" s="5"/>
      <c r="FV612" s="5"/>
      <c r="FW612" s="5"/>
      <c r="FX612" s="5"/>
      <c r="FY612" s="5"/>
      <c r="FZ612" s="5"/>
      <c r="GA612" s="5"/>
      <c r="GB612" s="5"/>
      <c r="GC612" s="5"/>
      <c r="GD612" s="5"/>
      <c r="GE612" s="5"/>
      <c r="GF612" s="5"/>
      <c r="GG612" s="5"/>
      <c r="GH612" s="5"/>
      <c r="GI612" s="5"/>
      <c r="GJ612" s="5"/>
      <c r="GK612" s="5"/>
      <c r="GL612" s="5"/>
      <c r="GM612" s="5"/>
      <c r="GN612" s="5"/>
      <c r="GO612" s="5"/>
      <c r="GP612" s="5"/>
      <c r="GQ612" s="5"/>
      <c r="GR612" s="5"/>
      <c r="GS612" s="5"/>
      <c r="GT612" s="5"/>
      <c r="GU612" s="5"/>
      <c r="GV612" s="5"/>
      <c r="GW612" s="5"/>
      <c r="GX612" s="5"/>
      <c r="GY612" s="5"/>
      <c r="GZ612" s="5"/>
      <c r="HA612" s="5"/>
      <c r="HB612" s="5"/>
      <c r="HC612" s="5"/>
      <c r="HD612" s="5"/>
      <c r="HE612" s="5"/>
      <c r="HF612" s="5"/>
      <c r="HG612" s="5"/>
      <c r="HH612" s="5"/>
      <c r="HI612" s="5"/>
      <c r="HJ612" s="5"/>
      <c r="HK612" s="5"/>
      <c r="HL612" s="5"/>
      <c r="HM612" s="5"/>
      <c r="HN612" s="5"/>
      <c r="HO612" s="5"/>
    </row>
    <row r="613" spans="10:223"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  <c r="DX613" s="5"/>
      <c r="DY613" s="5"/>
      <c r="DZ613" s="5"/>
      <c r="EA613" s="5"/>
      <c r="EB613" s="5"/>
      <c r="EC613" s="5"/>
      <c r="ED613" s="5"/>
      <c r="EE613" s="5"/>
      <c r="EF613" s="5"/>
      <c r="EG613" s="5"/>
      <c r="EH613" s="5"/>
      <c r="EI613" s="5"/>
      <c r="EJ613" s="5"/>
      <c r="EK613" s="5"/>
      <c r="EL613" s="5"/>
      <c r="EM613" s="5"/>
      <c r="EN613" s="5"/>
      <c r="EO613" s="5"/>
      <c r="EP613" s="5"/>
      <c r="EQ613" s="5"/>
      <c r="ER613" s="5"/>
      <c r="ES613" s="5"/>
      <c r="ET613" s="5"/>
      <c r="EU613" s="5"/>
      <c r="EV613" s="5"/>
      <c r="EW613" s="5"/>
      <c r="EX613" s="5"/>
      <c r="EY613" s="5"/>
      <c r="EZ613" s="5"/>
      <c r="FA613" s="5"/>
      <c r="FB613" s="5"/>
      <c r="FC613" s="5"/>
      <c r="FD613" s="5"/>
      <c r="FE613" s="5"/>
      <c r="FF613" s="5"/>
      <c r="FG613" s="5"/>
      <c r="FH613" s="5"/>
      <c r="FI613" s="5"/>
      <c r="FJ613" s="5"/>
      <c r="FK613" s="5"/>
      <c r="FL613" s="5"/>
      <c r="FM613" s="5"/>
      <c r="FN613" s="5"/>
      <c r="FO613" s="5"/>
      <c r="FP613" s="5"/>
      <c r="FQ613" s="5"/>
      <c r="FR613" s="5"/>
      <c r="FS613" s="5"/>
      <c r="FT613" s="5"/>
      <c r="FU613" s="5"/>
      <c r="FV613" s="5"/>
      <c r="FW613" s="5"/>
      <c r="FX613" s="5"/>
      <c r="FY613" s="5"/>
      <c r="FZ613" s="5"/>
      <c r="GA613" s="5"/>
      <c r="GB613" s="5"/>
      <c r="GC613" s="5"/>
      <c r="GD613" s="5"/>
      <c r="GE613" s="5"/>
      <c r="GF613" s="5"/>
      <c r="GG613" s="5"/>
      <c r="GH613" s="5"/>
      <c r="GI613" s="5"/>
      <c r="GJ613" s="5"/>
      <c r="GK613" s="5"/>
      <c r="GL613" s="5"/>
      <c r="GM613" s="5"/>
      <c r="GN613" s="5"/>
      <c r="GO613" s="5"/>
      <c r="GP613" s="5"/>
      <c r="GQ613" s="5"/>
      <c r="GR613" s="5"/>
      <c r="GS613" s="5"/>
      <c r="GT613" s="5"/>
      <c r="GU613" s="5"/>
      <c r="GV613" s="5"/>
      <c r="GW613" s="5"/>
      <c r="GX613" s="5"/>
      <c r="GY613" s="5"/>
      <c r="GZ613" s="5"/>
      <c r="HA613" s="5"/>
      <c r="HB613" s="5"/>
      <c r="HC613" s="5"/>
      <c r="HD613" s="5"/>
      <c r="HE613" s="5"/>
      <c r="HF613" s="5"/>
      <c r="HG613" s="5"/>
      <c r="HH613" s="5"/>
      <c r="HI613" s="5"/>
      <c r="HJ613" s="5"/>
      <c r="HK613" s="5"/>
      <c r="HL613" s="5"/>
      <c r="HM613" s="5"/>
      <c r="HN613" s="5"/>
      <c r="HO613" s="5"/>
    </row>
    <row r="614" spans="10:223"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  <c r="DX614" s="5"/>
      <c r="DY614" s="5"/>
      <c r="DZ614" s="5"/>
      <c r="EA614" s="5"/>
      <c r="EB614" s="5"/>
      <c r="EC614" s="5"/>
      <c r="ED614" s="5"/>
      <c r="EE614" s="5"/>
      <c r="EF614" s="5"/>
      <c r="EG614" s="5"/>
      <c r="EH614" s="5"/>
      <c r="EI614" s="5"/>
      <c r="EJ614" s="5"/>
      <c r="EK614" s="5"/>
      <c r="EL614" s="5"/>
      <c r="EM614" s="5"/>
      <c r="EN614" s="5"/>
      <c r="EO614" s="5"/>
      <c r="EP614" s="5"/>
      <c r="EQ614" s="5"/>
      <c r="ER614" s="5"/>
      <c r="ES614" s="5"/>
      <c r="ET614" s="5"/>
      <c r="EU614" s="5"/>
      <c r="EV614" s="5"/>
      <c r="EW614" s="5"/>
      <c r="EX614" s="5"/>
      <c r="EY614" s="5"/>
      <c r="EZ614" s="5"/>
      <c r="FA614" s="5"/>
      <c r="FB614" s="5"/>
      <c r="FC614" s="5"/>
      <c r="FD614" s="5"/>
      <c r="FE614" s="5"/>
      <c r="FF614" s="5"/>
      <c r="FG614" s="5"/>
      <c r="FH614" s="5"/>
      <c r="FI614" s="5"/>
      <c r="FJ614" s="5"/>
      <c r="FK614" s="5"/>
      <c r="FL614" s="5"/>
      <c r="FM614" s="5"/>
      <c r="FN614" s="5"/>
      <c r="FO614" s="5"/>
      <c r="FP614" s="5"/>
      <c r="FQ614" s="5"/>
      <c r="FR614" s="5"/>
      <c r="FS614" s="5"/>
      <c r="FT614" s="5"/>
      <c r="FU614" s="5"/>
      <c r="FV614" s="5"/>
      <c r="FW614" s="5"/>
      <c r="FX614" s="5"/>
      <c r="FY614" s="5"/>
      <c r="FZ614" s="5"/>
      <c r="GA614" s="5"/>
      <c r="GB614" s="5"/>
      <c r="GC614" s="5"/>
      <c r="GD614" s="5"/>
      <c r="GE614" s="5"/>
      <c r="GF614" s="5"/>
      <c r="GG614" s="5"/>
      <c r="GH614" s="5"/>
      <c r="GI614" s="5"/>
      <c r="GJ614" s="5"/>
      <c r="GK614" s="5"/>
      <c r="GL614" s="5"/>
      <c r="GM614" s="5"/>
      <c r="GN614" s="5"/>
      <c r="GO614" s="5"/>
      <c r="GP614" s="5"/>
      <c r="GQ614" s="5"/>
      <c r="GR614" s="5"/>
      <c r="GS614" s="5"/>
      <c r="GT614" s="5"/>
      <c r="GU614" s="5"/>
      <c r="GV614" s="5"/>
      <c r="GW614" s="5"/>
      <c r="GX614" s="5"/>
      <c r="GY614" s="5"/>
      <c r="GZ614" s="5"/>
      <c r="HA614" s="5"/>
      <c r="HB614" s="5"/>
      <c r="HC614" s="5"/>
      <c r="HD614" s="5"/>
      <c r="HE614" s="5"/>
      <c r="HF614" s="5"/>
      <c r="HG614" s="5"/>
      <c r="HH614" s="5"/>
      <c r="HI614" s="5"/>
      <c r="HJ614" s="5"/>
      <c r="HK614" s="5"/>
      <c r="HL614" s="5"/>
      <c r="HM614" s="5"/>
      <c r="HN614" s="5"/>
      <c r="HO614" s="5"/>
    </row>
    <row r="615" spans="10:223"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  <c r="DX615" s="5"/>
      <c r="DY615" s="5"/>
      <c r="DZ615" s="5"/>
      <c r="EA615" s="5"/>
      <c r="EB615" s="5"/>
      <c r="EC615" s="5"/>
      <c r="ED615" s="5"/>
      <c r="EE615" s="5"/>
      <c r="EF615" s="5"/>
      <c r="EG615" s="5"/>
      <c r="EH615" s="5"/>
      <c r="EI615" s="5"/>
      <c r="EJ615" s="5"/>
      <c r="EK615" s="5"/>
      <c r="EL615" s="5"/>
      <c r="EM615" s="5"/>
      <c r="EN615" s="5"/>
      <c r="EO615" s="5"/>
      <c r="EP615" s="5"/>
      <c r="EQ615" s="5"/>
      <c r="ER615" s="5"/>
      <c r="ES615" s="5"/>
      <c r="ET615" s="5"/>
      <c r="EU615" s="5"/>
      <c r="EV615" s="5"/>
      <c r="EW615" s="5"/>
      <c r="EX615" s="5"/>
      <c r="EY615" s="5"/>
      <c r="EZ615" s="5"/>
      <c r="FA615" s="5"/>
      <c r="FB615" s="5"/>
      <c r="FC615" s="5"/>
      <c r="FD615" s="5"/>
      <c r="FE615" s="5"/>
      <c r="FF615" s="5"/>
      <c r="FG615" s="5"/>
      <c r="FH615" s="5"/>
      <c r="FI615" s="5"/>
      <c r="FJ615" s="5"/>
      <c r="FK615" s="5"/>
      <c r="FL615" s="5"/>
      <c r="FM615" s="5"/>
      <c r="FN615" s="5"/>
      <c r="FO615" s="5"/>
      <c r="FP615" s="5"/>
      <c r="FQ615" s="5"/>
      <c r="FR615" s="5"/>
      <c r="FS615" s="5"/>
      <c r="FT615" s="5"/>
      <c r="FU615" s="5"/>
      <c r="FV615" s="5"/>
      <c r="FW615" s="5"/>
      <c r="FX615" s="5"/>
      <c r="FY615" s="5"/>
      <c r="FZ615" s="5"/>
      <c r="GA615" s="5"/>
      <c r="GB615" s="5"/>
      <c r="GC615" s="5"/>
      <c r="GD615" s="5"/>
      <c r="GE615" s="5"/>
      <c r="GF615" s="5"/>
      <c r="GG615" s="5"/>
      <c r="GH615" s="5"/>
      <c r="GI615" s="5"/>
      <c r="GJ615" s="5"/>
      <c r="GK615" s="5"/>
      <c r="GL615" s="5"/>
      <c r="GM615" s="5"/>
      <c r="GN615" s="5"/>
      <c r="GO615" s="5"/>
      <c r="GP615" s="5"/>
      <c r="GQ615" s="5"/>
      <c r="GR615" s="5"/>
      <c r="GS615" s="5"/>
      <c r="GT615" s="5"/>
      <c r="GU615" s="5"/>
      <c r="GV615" s="5"/>
      <c r="GW615" s="5"/>
      <c r="GX615" s="5"/>
      <c r="GY615" s="5"/>
      <c r="GZ615" s="5"/>
      <c r="HA615" s="5"/>
      <c r="HB615" s="5"/>
      <c r="HC615" s="5"/>
      <c r="HD615" s="5"/>
      <c r="HE615" s="5"/>
      <c r="HF615" s="5"/>
      <c r="HG615" s="5"/>
      <c r="HH615" s="5"/>
      <c r="HI615" s="5"/>
      <c r="HJ615" s="5"/>
      <c r="HK615" s="5"/>
      <c r="HL615" s="5"/>
      <c r="HM615" s="5"/>
      <c r="HN615" s="5"/>
      <c r="HO615" s="5"/>
    </row>
    <row r="616" spans="10:223"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  <c r="DX616" s="5"/>
      <c r="DY616" s="5"/>
      <c r="DZ616" s="5"/>
      <c r="EA616" s="5"/>
      <c r="EB616" s="5"/>
      <c r="EC616" s="5"/>
      <c r="ED616" s="5"/>
      <c r="EE616" s="5"/>
      <c r="EF616" s="5"/>
      <c r="EG616" s="5"/>
      <c r="EH616" s="5"/>
      <c r="EI616" s="5"/>
      <c r="EJ616" s="5"/>
      <c r="EK616" s="5"/>
      <c r="EL616" s="5"/>
      <c r="EM616" s="5"/>
      <c r="EN616" s="5"/>
      <c r="EO616" s="5"/>
      <c r="EP616" s="5"/>
      <c r="EQ616" s="5"/>
      <c r="ER616" s="5"/>
      <c r="ES616" s="5"/>
      <c r="ET616" s="5"/>
      <c r="EU616" s="5"/>
      <c r="EV616" s="5"/>
      <c r="EW616" s="5"/>
      <c r="EX616" s="5"/>
      <c r="EY616" s="5"/>
      <c r="EZ616" s="5"/>
      <c r="FA616" s="5"/>
      <c r="FB616" s="5"/>
      <c r="FC616" s="5"/>
      <c r="FD616" s="5"/>
      <c r="FE616" s="5"/>
      <c r="FF616" s="5"/>
      <c r="FG616" s="5"/>
      <c r="FH616" s="5"/>
      <c r="FI616" s="5"/>
      <c r="FJ616" s="5"/>
      <c r="FK616" s="5"/>
      <c r="FL616" s="5"/>
      <c r="FM616" s="5"/>
      <c r="FN616" s="5"/>
      <c r="FO616" s="5"/>
      <c r="FP616" s="5"/>
      <c r="FQ616" s="5"/>
      <c r="FR616" s="5"/>
      <c r="FS616" s="5"/>
      <c r="FT616" s="5"/>
      <c r="FU616" s="5"/>
      <c r="FV616" s="5"/>
      <c r="FW616" s="5"/>
      <c r="FX616" s="5"/>
      <c r="FY616" s="5"/>
      <c r="FZ616" s="5"/>
      <c r="GA616" s="5"/>
      <c r="GB616" s="5"/>
      <c r="GC616" s="5"/>
      <c r="GD616" s="5"/>
      <c r="GE616" s="5"/>
      <c r="GF616" s="5"/>
      <c r="GG616" s="5"/>
      <c r="GH616" s="5"/>
      <c r="GI616" s="5"/>
      <c r="GJ616" s="5"/>
      <c r="GK616" s="5"/>
      <c r="GL616" s="5"/>
      <c r="GM616" s="5"/>
      <c r="GN616" s="5"/>
      <c r="GO616" s="5"/>
      <c r="GP616" s="5"/>
      <c r="GQ616" s="5"/>
      <c r="GR616" s="5"/>
      <c r="GS616" s="5"/>
      <c r="GT616" s="5"/>
      <c r="GU616" s="5"/>
      <c r="GV616" s="5"/>
      <c r="GW616" s="5"/>
      <c r="GX616" s="5"/>
      <c r="GY616" s="5"/>
      <c r="GZ616" s="5"/>
      <c r="HA616" s="5"/>
      <c r="HB616" s="5"/>
      <c r="HC616" s="5"/>
      <c r="HD616" s="5"/>
      <c r="HE616" s="5"/>
      <c r="HF616" s="5"/>
      <c r="HG616" s="5"/>
      <c r="HH616" s="5"/>
      <c r="HI616" s="5"/>
      <c r="HJ616" s="5"/>
      <c r="HK616" s="5"/>
      <c r="HL616" s="5"/>
      <c r="HM616" s="5"/>
      <c r="HN616" s="5"/>
      <c r="HO616" s="5"/>
    </row>
    <row r="617" spans="10:223"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  <c r="DX617" s="5"/>
      <c r="DY617" s="5"/>
      <c r="DZ617" s="5"/>
      <c r="EA617" s="5"/>
      <c r="EB617" s="5"/>
      <c r="EC617" s="5"/>
      <c r="ED617" s="5"/>
      <c r="EE617" s="5"/>
      <c r="EF617" s="5"/>
      <c r="EG617" s="5"/>
      <c r="EH617" s="5"/>
      <c r="EI617" s="5"/>
      <c r="EJ617" s="5"/>
      <c r="EK617" s="5"/>
      <c r="EL617" s="5"/>
      <c r="EM617" s="5"/>
      <c r="EN617" s="5"/>
      <c r="EO617" s="5"/>
      <c r="EP617" s="5"/>
      <c r="EQ617" s="5"/>
      <c r="ER617" s="5"/>
      <c r="ES617" s="5"/>
      <c r="ET617" s="5"/>
      <c r="EU617" s="5"/>
      <c r="EV617" s="5"/>
      <c r="EW617" s="5"/>
      <c r="EX617" s="5"/>
      <c r="EY617" s="5"/>
      <c r="EZ617" s="5"/>
      <c r="FA617" s="5"/>
      <c r="FB617" s="5"/>
      <c r="FC617" s="5"/>
      <c r="FD617" s="5"/>
      <c r="FE617" s="5"/>
      <c r="FF617" s="5"/>
      <c r="FG617" s="5"/>
      <c r="FH617" s="5"/>
      <c r="FI617" s="5"/>
      <c r="FJ617" s="5"/>
      <c r="FK617" s="5"/>
      <c r="FL617" s="5"/>
      <c r="FM617" s="5"/>
      <c r="FN617" s="5"/>
      <c r="FO617" s="5"/>
      <c r="FP617" s="5"/>
      <c r="FQ617" s="5"/>
      <c r="FR617" s="5"/>
      <c r="FS617" s="5"/>
      <c r="FT617" s="5"/>
      <c r="FU617" s="5"/>
      <c r="FV617" s="5"/>
      <c r="FW617" s="5"/>
      <c r="FX617" s="5"/>
      <c r="FY617" s="5"/>
      <c r="FZ617" s="5"/>
      <c r="GA617" s="5"/>
      <c r="GB617" s="5"/>
      <c r="GC617" s="5"/>
      <c r="GD617" s="5"/>
      <c r="GE617" s="5"/>
      <c r="GF617" s="5"/>
      <c r="GG617" s="5"/>
      <c r="GH617" s="5"/>
      <c r="GI617" s="5"/>
      <c r="GJ617" s="5"/>
      <c r="GK617" s="5"/>
      <c r="GL617" s="5"/>
      <c r="GM617" s="5"/>
      <c r="GN617" s="5"/>
      <c r="GO617" s="5"/>
      <c r="GP617" s="5"/>
      <c r="GQ617" s="5"/>
      <c r="GR617" s="5"/>
      <c r="GS617" s="5"/>
      <c r="GT617" s="5"/>
      <c r="GU617" s="5"/>
      <c r="GV617" s="5"/>
      <c r="GW617" s="5"/>
      <c r="GX617" s="5"/>
      <c r="GY617" s="5"/>
      <c r="GZ617" s="5"/>
      <c r="HA617" s="5"/>
      <c r="HB617" s="5"/>
      <c r="HC617" s="5"/>
      <c r="HD617" s="5"/>
      <c r="HE617" s="5"/>
      <c r="HF617" s="5"/>
      <c r="HG617" s="5"/>
      <c r="HH617" s="5"/>
      <c r="HI617" s="5"/>
      <c r="HJ617" s="5"/>
      <c r="HK617" s="5"/>
      <c r="HL617" s="5"/>
      <c r="HM617" s="5"/>
      <c r="HN617" s="5"/>
      <c r="HO617" s="5"/>
    </row>
    <row r="618" spans="10:223"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  <c r="DX618" s="5"/>
      <c r="DY618" s="5"/>
      <c r="DZ618" s="5"/>
      <c r="EA618" s="5"/>
      <c r="EB618" s="5"/>
      <c r="EC618" s="5"/>
      <c r="ED618" s="5"/>
      <c r="EE618" s="5"/>
      <c r="EF618" s="5"/>
      <c r="EG618" s="5"/>
      <c r="EH618" s="5"/>
      <c r="EI618" s="5"/>
      <c r="EJ618" s="5"/>
      <c r="EK618" s="5"/>
      <c r="EL618" s="5"/>
      <c r="EM618" s="5"/>
      <c r="EN618" s="5"/>
      <c r="EO618" s="5"/>
      <c r="EP618" s="5"/>
      <c r="EQ618" s="5"/>
      <c r="ER618" s="5"/>
      <c r="ES618" s="5"/>
      <c r="ET618" s="5"/>
      <c r="EU618" s="5"/>
      <c r="EV618" s="5"/>
      <c r="EW618" s="5"/>
      <c r="EX618" s="5"/>
      <c r="EY618" s="5"/>
      <c r="EZ618" s="5"/>
      <c r="FA618" s="5"/>
      <c r="FB618" s="5"/>
      <c r="FC618" s="5"/>
      <c r="FD618" s="5"/>
      <c r="FE618" s="5"/>
      <c r="FF618" s="5"/>
      <c r="FG618" s="5"/>
      <c r="FH618" s="5"/>
      <c r="FI618" s="5"/>
      <c r="FJ618" s="5"/>
      <c r="FK618" s="5"/>
      <c r="FL618" s="5"/>
      <c r="FM618" s="5"/>
      <c r="FN618" s="5"/>
      <c r="FO618" s="5"/>
      <c r="FP618" s="5"/>
      <c r="FQ618" s="5"/>
      <c r="FR618" s="5"/>
      <c r="FS618" s="5"/>
      <c r="FT618" s="5"/>
      <c r="FU618" s="5"/>
      <c r="FV618" s="5"/>
      <c r="FW618" s="5"/>
      <c r="FX618" s="5"/>
      <c r="FY618" s="5"/>
      <c r="FZ618" s="5"/>
      <c r="GA618" s="5"/>
      <c r="GB618" s="5"/>
      <c r="GC618" s="5"/>
      <c r="GD618" s="5"/>
      <c r="GE618" s="5"/>
      <c r="GF618" s="5"/>
      <c r="GG618" s="5"/>
      <c r="GH618" s="5"/>
      <c r="GI618" s="5"/>
      <c r="GJ618" s="5"/>
      <c r="GK618" s="5"/>
      <c r="GL618" s="5"/>
      <c r="GM618" s="5"/>
      <c r="GN618" s="5"/>
      <c r="GO618" s="5"/>
      <c r="GP618" s="5"/>
      <c r="GQ618" s="5"/>
      <c r="GR618" s="5"/>
      <c r="GS618" s="5"/>
      <c r="GT618" s="5"/>
      <c r="GU618" s="5"/>
      <c r="GV618" s="5"/>
      <c r="GW618" s="5"/>
      <c r="GX618" s="5"/>
      <c r="GY618" s="5"/>
      <c r="GZ618" s="5"/>
      <c r="HA618" s="5"/>
      <c r="HB618" s="5"/>
      <c r="HC618" s="5"/>
      <c r="HD618" s="5"/>
      <c r="HE618" s="5"/>
      <c r="HF618" s="5"/>
      <c r="HG618" s="5"/>
      <c r="HH618" s="5"/>
      <c r="HI618" s="5"/>
      <c r="HJ618" s="5"/>
      <c r="HK618" s="5"/>
      <c r="HL618" s="5"/>
      <c r="HM618" s="5"/>
      <c r="HN618" s="5"/>
      <c r="HO618" s="5"/>
    </row>
    <row r="619" spans="10:223"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  <c r="DX619" s="5"/>
      <c r="DY619" s="5"/>
      <c r="DZ619" s="5"/>
      <c r="EA619" s="5"/>
      <c r="EB619" s="5"/>
      <c r="EC619" s="5"/>
      <c r="ED619" s="5"/>
      <c r="EE619" s="5"/>
      <c r="EF619" s="5"/>
      <c r="EG619" s="5"/>
      <c r="EH619" s="5"/>
      <c r="EI619" s="5"/>
      <c r="EJ619" s="5"/>
      <c r="EK619" s="5"/>
      <c r="EL619" s="5"/>
      <c r="EM619" s="5"/>
      <c r="EN619" s="5"/>
      <c r="EO619" s="5"/>
      <c r="EP619" s="5"/>
      <c r="EQ619" s="5"/>
      <c r="ER619" s="5"/>
      <c r="ES619" s="5"/>
      <c r="ET619" s="5"/>
      <c r="EU619" s="5"/>
      <c r="EV619" s="5"/>
      <c r="EW619" s="5"/>
      <c r="EX619" s="5"/>
      <c r="EY619" s="5"/>
      <c r="EZ619" s="5"/>
      <c r="FA619" s="5"/>
      <c r="FB619" s="5"/>
      <c r="FC619" s="5"/>
      <c r="FD619" s="5"/>
      <c r="FE619" s="5"/>
      <c r="FF619" s="5"/>
      <c r="FG619" s="5"/>
      <c r="FH619" s="5"/>
      <c r="FI619" s="5"/>
      <c r="FJ619" s="5"/>
      <c r="FK619" s="5"/>
      <c r="FL619" s="5"/>
      <c r="FM619" s="5"/>
      <c r="FN619" s="5"/>
      <c r="FO619" s="5"/>
      <c r="FP619" s="5"/>
      <c r="FQ619" s="5"/>
      <c r="FR619" s="5"/>
      <c r="FS619" s="5"/>
      <c r="FT619" s="5"/>
      <c r="FU619" s="5"/>
      <c r="FV619" s="5"/>
      <c r="FW619" s="5"/>
      <c r="FX619" s="5"/>
      <c r="FY619" s="5"/>
      <c r="FZ619" s="5"/>
      <c r="GA619" s="5"/>
      <c r="GB619" s="5"/>
      <c r="GC619" s="5"/>
      <c r="GD619" s="5"/>
      <c r="GE619" s="5"/>
      <c r="GF619" s="5"/>
      <c r="GG619" s="5"/>
      <c r="GH619" s="5"/>
      <c r="GI619" s="5"/>
      <c r="GJ619" s="5"/>
      <c r="GK619" s="5"/>
      <c r="GL619" s="5"/>
      <c r="GM619" s="5"/>
      <c r="GN619" s="5"/>
      <c r="GO619" s="5"/>
      <c r="GP619" s="5"/>
      <c r="GQ619" s="5"/>
      <c r="GR619" s="5"/>
      <c r="GS619" s="5"/>
      <c r="GT619" s="5"/>
      <c r="GU619" s="5"/>
      <c r="GV619" s="5"/>
      <c r="GW619" s="5"/>
      <c r="GX619" s="5"/>
      <c r="GY619" s="5"/>
      <c r="GZ619" s="5"/>
      <c r="HA619" s="5"/>
      <c r="HB619" s="5"/>
      <c r="HC619" s="5"/>
      <c r="HD619" s="5"/>
      <c r="HE619" s="5"/>
      <c r="HF619" s="5"/>
      <c r="HG619" s="5"/>
      <c r="HH619" s="5"/>
      <c r="HI619" s="5"/>
      <c r="HJ619" s="5"/>
      <c r="HK619" s="5"/>
      <c r="HL619" s="5"/>
      <c r="HM619" s="5"/>
      <c r="HN619" s="5"/>
      <c r="HO619" s="5"/>
    </row>
    <row r="620" spans="10:223"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  <c r="DX620" s="5"/>
      <c r="DY620" s="5"/>
      <c r="DZ620" s="5"/>
      <c r="EA620" s="5"/>
      <c r="EB620" s="5"/>
      <c r="EC620" s="5"/>
      <c r="ED620" s="5"/>
      <c r="EE620" s="5"/>
      <c r="EF620" s="5"/>
      <c r="EG620" s="5"/>
      <c r="EH620" s="5"/>
      <c r="EI620" s="5"/>
      <c r="EJ620" s="5"/>
      <c r="EK620" s="5"/>
      <c r="EL620" s="5"/>
      <c r="EM620" s="5"/>
      <c r="EN620" s="5"/>
      <c r="EO620" s="5"/>
      <c r="EP620" s="5"/>
      <c r="EQ620" s="5"/>
      <c r="ER620" s="5"/>
      <c r="ES620" s="5"/>
      <c r="ET620" s="5"/>
      <c r="EU620" s="5"/>
      <c r="EV620" s="5"/>
      <c r="EW620" s="5"/>
      <c r="EX620" s="5"/>
      <c r="EY620" s="5"/>
      <c r="EZ620" s="5"/>
      <c r="FA620" s="5"/>
      <c r="FB620" s="5"/>
      <c r="FC620" s="5"/>
      <c r="FD620" s="5"/>
      <c r="FE620" s="5"/>
      <c r="FF620" s="5"/>
      <c r="FG620" s="5"/>
      <c r="FH620" s="5"/>
      <c r="FI620" s="5"/>
      <c r="FJ620" s="5"/>
      <c r="FK620" s="5"/>
      <c r="FL620" s="5"/>
      <c r="FM620" s="5"/>
      <c r="FN620" s="5"/>
      <c r="FO620" s="5"/>
      <c r="FP620" s="5"/>
      <c r="FQ620" s="5"/>
      <c r="FR620" s="5"/>
      <c r="FS620" s="5"/>
      <c r="FT620" s="5"/>
      <c r="FU620" s="5"/>
      <c r="FV620" s="5"/>
      <c r="FW620" s="5"/>
      <c r="FX620" s="5"/>
      <c r="FY620" s="5"/>
      <c r="FZ620" s="5"/>
      <c r="GA620" s="5"/>
      <c r="GB620" s="5"/>
      <c r="GC620" s="5"/>
      <c r="GD620" s="5"/>
      <c r="GE620" s="5"/>
      <c r="GF620" s="5"/>
      <c r="GG620" s="5"/>
      <c r="GH620" s="5"/>
      <c r="GI620" s="5"/>
      <c r="GJ620" s="5"/>
      <c r="GK620" s="5"/>
      <c r="GL620" s="5"/>
      <c r="GM620" s="5"/>
      <c r="GN620" s="5"/>
      <c r="GO620" s="5"/>
      <c r="GP620" s="5"/>
      <c r="GQ620" s="5"/>
      <c r="GR620" s="5"/>
      <c r="GS620" s="5"/>
      <c r="GT620" s="5"/>
      <c r="GU620" s="5"/>
      <c r="GV620" s="5"/>
      <c r="GW620" s="5"/>
      <c r="GX620" s="5"/>
      <c r="GY620" s="5"/>
      <c r="GZ620" s="5"/>
      <c r="HA620" s="5"/>
      <c r="HB620" s="5"/>
      <c r="HC620" s="5"/>
      <c r="HD620" s="5"/>
      <c r="HE620" s="5"/>
      <c r="HF620" s="5"/>
      <c r="HG620" s="5"/>
      <c r="HH620" s="5"/>
      <c r="HI620" s="5"/>
      <c r="HJ620" s="5"/>
      <c r="HK620" s="5"/>
      <c r="HL620" s="5"/>
      <c r="HM620" s="5"/>
      <c r="HN620" s="5"/>
      <c r="HO620" s="5"/>
    </row>
    <row r="621" spans="10:223"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  <c r="DX621" s="5"/>
      <c r="DY621" s="5"/>
      <c r="DZ621" s="5"/>
      <c r="EA621" s="5"/>
      <c r="EB621" s="5"/>
      <c r="EC621" s="5"/>
      <c r="ED621" s="5"/>
      <c r="EE621" s="5"/>
      <c r="EF621" s="5"/>
      <c r="EG621" s="5"/>
      <c r="EH621" s="5"/>
      <c r="EI621" s="5"/>
      <c r="EJ621" s="5"/>
      <c r="EK621" s="5"/>
      <c r="EL621" s="5"/>
      <c r="EM621" s="5"/>
      <c r="EN621" s="5"/>
      <c r="EO621" s="5"/>
      <c r="EP621" s="5"/>
      <c r="EQ621" s="5"/>
      <c r="ER621" s="5"/>
      <c r="ES621" s="5"/>
      <c r="ET621" s="5"/>
      <c r="EU621" s="5"/>
      <c r="EV621" s="5"/>
      <c r="EW621" s="5"/>
      <c r="EX621" s="5"/>
      <c r="EY621" s="5"/>
      <c r="EZ621" s="5"/>
      <c r="FA621" s="5"/>
      <c r="FB621" s="5"/>
      <c r="FC621" s="5"/>
      <c r="FD621" s="5"/>
      <c r="FE621" s="5"/>
      <c r="FF621" s="5"/>
      <c r="FG621" s="5"/>
      <c r="FH621" s="5"/>
      <c r="FI621" s="5"/>
      <c r="FJ621" s="5"/>
      <c r="FK621" s="5"/>
      <c r="FL621" s="5"/>
      <c r="FM621" s="5"/>
      <c r="FN621" s="5"/>
      <c r="FO621" s="5"/>
      <c r="FP621" s="5"/>
      <c r="FQ621" s="5"/>
      <c r="FR621" s="5"/>
      <c r="FS621" s="5"/>
      <c r="FT621" s="5"/>
      <c r="FU621" s="5"/>
      <c r="FV621" s="5"/>
      <c r="FW621" s="5"/>
      <c r="FX621" s="5"/>
      <c r="FY621" s="5"/>
      <c r="FZ621" s="5"/>
      <c r="GA621" s="5"/>
      <c r="GB621" s="5"/>
      <c r="GC621" s="5"/>
      <c r="GD621" s="5"/>
      <c r="GE621" s="5"/>
      <c r="GF621" s="5"/>
      <c r="GG621" s="5"/>
      <c r="GH621" s="5"/>
      <c r="GI621" s="5"/>
      <c r="GJ621" s="5"/>
      <c r="GK621" s="5"/>
      <c r="GL621" s="5"/>
      <c r="GM621" s="5"/>
      <c r="GN621" s="5"/>
      <c r="GO621" s="5"/>
      <c r="GP621" s="5"/>
      <c r="GQ621" s="5"/>
      <c r="GR621" s="5"/>
      <c r="GS621" s="5"/>
      <c r="GT621" s="5"/>
      <c r="GU621" s="5"/>
      <c r="GV621" s="5"/>
      <c r="GW621" s="5"/>
      <c r="GX621" s="5"/>
      <c r="GY621" s="5"/>
      <c r="GZ621" s="5"/>
      <c r="HA621" s="5"/>
      <c r="HB621" s="5"/>
      <c r="HC621" s="5"/>
      <c r="HD621" s="5"/>
      <c r="HE621" s="5"/>
      <c r="HF621" s="5"/>
      <c r="HG621" s="5"/>
      <c r="HH621" s="5"/>
      <c r="HI621" s="5"/>
      <c r="HJ621" s="5"/>
      <c r="HK621" s="5"/>
      <c r="HL621" s="5"/>
      <c r="HM621" s="5"/>
      <c r="HN621" s="5"/>
      <c r="HO621" s="5"/>
    </row>
    <row r="622" spans="10:223"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  <c r="DX622" s="5"/>
      <c r="DY622" s="5"/>
      <c r="DZ622" s="5"/>
      <c r="EA622" s="5"/>
      <c r="EB622" s="5"/>
      <c r="EC622" s="5"/>
      <c r="ED622" s="5"/>
      <c r="EE622" s="5"/>
      <c r="EF622" s="5"/>
      <c r="EG622" s="5"/>
      <c r="EH622" s="5"/>
      <c r="EI622" s="5"/>
      <c r="EJ622" s="5"/>
      <c r="EK622" s="5"/>
      <c r="EL622" s="5"/>
      <c r="EM622" s="5"/>
      <c r="EN622" s="5"/>
      <c r="EO622" s="5"/>
      <c r="EP622" s="5"/>
      <c r="EQ622" s="5"/>
      <c r="ER622" s="5"/>
      <c r="ES622" s="5"/>
      <c r="ET622" s="5"/>
      <c r="EU622" s="5"/>
      <c r="EV622" s="5"/>
      <c r="EW622" s="5"/>
      <c r="EX622" s="5"/>
      <c r="EY622" s="5"/>
      <c r="EZ622" s="5"/>
      <c r="FA622" s="5"/>
      <c r="FB622" s="5"/>
      <c r="FC622" s="5"/>
      <c r="FD622" s="5"/>
      <c r="FE622" s="5"/>
      <c r="FF622" s="5"/>
      <c r="FG622" s="5"/>
      <c r="FH622" s="5"/>
      <c r="FI622" s="5"/>
      <c r="FJ622" s="5"/>
      <c r="FK622" s="5"/>
      <c r="FL622" s="5"/>
      <c r="FM622" s="5"/>
      <c r="FN622" s="5"/>
      <c r="FO622" s="5"/>
      <c r="FP622" s="5"/>
      <c r="FQ622" s="5"/>
      <c r="FR622" s="5"/>
      <c r="FS622" s="5"/>
      <c r="FT622" s="5"/>
      <c r="FU622" s="5"/>
      <c r="FV622" s="5"/>
      <c r="FW622" s="5"/>
      <c r="FX622" s="5"/>
      <c r="FY622" s="5"/>
      <c r="FZ622" s="5"/>
      <c r="GA622" s="5"/>
      <c r="GB622" s="5"/>
      <c r="GC622" s="5"/>
      <c r="GD622" s="5"/>
      <c r="GE622" s="5"/>
      <c r="GF622" s="5"/>
      <c r="GG622" s="5"/>
      <c r="GH622" s="5"/>
      <c r="GI622" s="5"/>
      <c r="GJ622" s="5"/>
      <c r="GK622" s="5"/>
      <c r="GL622" s="5"/>
      <c r="GM622" s="5"/>
      <c r="GN622" s="5"/>
      <c r="GO622" s="5"/>
      <c r="GP622" s="5"/>
      <c r="GQ622" s="5"/>
      <c r="GR622" s="5"/>
      <c r="GS622" s="5"/>
      <c r="GT622" s="5"/>
      <c r="GU622" s="5"/>
      <c r="GV622" s="5"/>
      <c r="GW622" s="5"/>
      <c r="GX622" s="5"/>
      <c r="GY622" s="5"/>
      <c r="GZ622" s="5"/>
      <c r="HA622" s="5"/>
      <c r="HB622" s="5"/>
      <c r="HC622" s="5"/>
      <c r="HD622" s="5"/>
      <c r="HE622" s="5"/>
      <c r="HF622" s="5"/>
      <c r="HG622" s="5"/>
      <c r="HH622" s="5"/>
      <c r="HI622" s="5"/>
      <c r="HJ622" s="5"/>
      <c r="HK622" s="5"/>
      <c r="HL622" s="5"/>
      <c r="HM622" s="5"/>
      <c r="HN622" s="5"/>
      <c r="HO622" s="5"/>
    </row>
    <row r="623" spans="10:223"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  <c r="DX623" s="5"/>
      <c r="DY623" s="5"/>
      <c r="DZ623" s="5"/>
      <c r="EA623" s="5"/>
      <c r="EB623" s="5"/>
      <c r="EC623" s="5"/>
      <c r="ED623" s="5"/>
      <c r="EE623" s="5"/>
      <c r="EF623" s="5"/>
      <c r="EG623" s="5"/>
      <c r="EH623" s="5"/>
      <c r="EI623" s="5"/>
      <c r="EJ623" s="5"/>
      <c r="EK623" s="5"/>
      <c r="EL623" s="5"/>
      <c r="EM623" s="5"/>
      <c r="EN623" s="5"/>
      <c r="EO623" s="5"/>
      <c r="EP623" s="5"/>
      <c r="EQ623" s="5"/>
      <c r="ER623" s="5"/>
      <c r="ES623" s="5"/>
      <c r="ET623" s="5"/>
      <c r="EU623" s="5"/>
      <c r="EV623" s="5"/>
      <c r="EW623" s="5"/>
      <c r="EX623" s="5"/>
      <c r="EY623" s="5"/>
      <c r="EZ623" s="5"/>
      <c r="FA623" s="5"/>
      <c r="FB623" s="5"/>
      <c r="FC623" s="5"/>
      <c r="FD623" s="5"/>
      <c r="FE623" s="5"/>
      <c r="FF623" s="5"/>
      <c r="FG623" s="5"/>
      <c r="FH623" s="5"/>
      <c r="FI623" s="5"/>
      <c r="FJ623" s="5"/>
      <c r="FK623" s="5"/>
      <c r="FL623" s="5"/>
      <c r="FM623" s="5"/>
      <c r="FN623" s="5"/>
      <c r="FO623" s="5"/>
      <c r="FP623" s="5"/>
      <c r="FQ623" s="5"/>
      <c r="FR623" s="5"/>
      <c r="FS623" s="5"/>
      <c r="FT623" s="5"/>
      <c r="FU623" s="5"/>
      <c r="FV623" s="5"/>
      <c r="FW623" s="5"/>
      <c r="FX623" s="5"/>
      <c r="FY623" s="5"/>
      <c r="FZ623" s="5"/>
      <c r="GA623" s="5"/>
      <c r="GB623" s="5"/>
      <c r="GC623" s="5"/>
      <c r="GD623" s="5"/>
      <c r="GE623" s="5"/>
      <c r="GF623" s="5"/>
      <c r="GG623" s="5"/>
      <c r="GH623" s="5"/>
      <c r="GI623" s="5"/>
      <c r="GJ623" s="5"/>
      <c r="GK623" s="5"/>
      <c r="GL623" s="5"/>
      <c r="GM623" s="5"/>
      <c r="GN623" s="5"/>
      <c r="GO623" s="5"/>
      <c r="GP623" s="5"/>
      <c r="GQ623" s="5"/>
      <c r="GR623" s="5"/>
      <c r="GS623" s="5"/>
      <c r="GT623" s="5"/>
      <c r="GU623" s="5"/>
      <c r="GV623" s="5"/>
      <c r="GW623" s="5"/>
      <c r="GX623" s="5"/>
      <c r="GY623" s="5"/>
      <c r="GZ623" s="5"/>
      <c r="HA623" s="5"/>
      <c r="HB623" s="5"/>
      <c r="HC623" s="5"/>
      <c r="HD623" s="5"/>
      <c r="HE623" s="5"/>
      <c r="HF623" s="5"/>
      <c r="HG623" s="5"/>
      <c r="HH623" s="5"/>
      <c r="HI623" s="5"/>
      <c r="HJ623" s="5"/>
      <c r="HK623" s="5"/>
      <c r="HL623" s="5"/>
      <c r="HM623" s="5"/>
      <c r="HN623" s="5"/>
      <c r="HO623" s="5"/>
    </row>
    <row r="624" spans="10:223"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  <c r="DX624" s="5"/>
      <c r="DY624" s="5"/>
      <c r="DZ624" s="5"/>
      <c r="EA624" s="5"/>
      <c r="EB624" s="5"/>
      <c r="EC624" s="5"/>
      <c r="ED624" s="5"/>
      <c r="EE624" s="5"/>
      <c r="EF624" s="5"/>
      <c r="EG624" s="5"/>
      <c r="EH624" s="5"/>
      <c r="EI624" s="5"/>
      <c r="EJ624" s="5"/>
      <c r="EK624" s="5"/>
      <c r="EL624" s="5"/>
      <c r="EM624" s="5"/>
      <c r="EN624" s="5"/>
      <c r="EO624" s="5"/>
      <c r="EP624" s="5"/>
      <c r="EQ624" s="5"/>
      <c r="ER624" s="5"/>
      <c r="ES624" s="5"/>
      <c r="ET624" s="5"/>
      <c r="EU624" s="5"/>
      <c r="EV624" s="5"/>
      <c r="EW624" s="5"/>
      <c r="EX624" s="5"/>
      <c r="EY624" s="5"/>
      <c r="EZ624" s="5"/>
      <c r="FA624" s="5"/>
      <c r="FB624" s="5"/>
      <c r="FC624" s="5"/>
      <c r="FD624" s="5"/>
      <c r="FE624" s="5"/>
      <c r="FF624" s="5"/>
      <c r="FG624" s="5"/>
      <c r="FH624" s="5"/>
      <c r="FI624" s="5"/>
      <c r="FJ624" s="5"/>
      <c r="FK624" s="5"/>
      <c r="FL624" s="5"/>
      <c r="FM624" s="5"/>
      <c r="FN624" s="5"/>
      <c r="FO624" s="5"/>
      <c r="FP624" s="5"/>
      <c r="FQ624" s="5"/>
      <c r="FR624" s="5"/>
      <c r="FS624" s="5"/>
      <c r="FT624" s="5"/>
      <c r="FU624" s="5"/>
      <c r="FV624" s="5"/>
      <c r="FW624" s="5"/>
      <c r="FX624" s="5"/>
      <c r="FY624" s="5"/>
      <c r="FZ624" s="5"/>
      <c r="GA624" s="5"/>
      <c r="GB624" s="5"/>
      <c r="GC624" s="5"/>
      <c r="GD624" s="5"/>
      <c r="GE624" s="5"/>
      <c r="GF624" s="5"/>
      <c r="GG624" s="5"/>
      <c r="GH624" s="5"/>
      <c r="GI624" s="5"/>
      <c r="GJ624" s="5"/>
      <c r="GK624" s="5"/>
      <c r="GL624" s="5"/>
      <c r="GM624" s="5"/>
      <c r="GN624" s="5"/>
      <c r="GO624" s="5"/>
      <c r="GP624" s="5"/>
      <c r="GQ624" s="5"/>
      <c r="GR624" s="5"/>
      <c r="GS624" s="5"/>
      <c r="GT624" s="5"/>
      <c r="GU624" s="5"/>
      <c r="GV624" s="5"/>
      <c r="GW624" s="5"/>
      <c r="GX624" s="5"/>
      <c r="GY624" s="5"/>
      <c r="GZ624" s="5"/>
      <c r="HA624" s="5"/>
      <c r="HB624" s="5"/>
      <c r="HC624" s="5"/>
      <c r="HD624" s="5"/>
      <c r="HE624" s="5"/>
      <c r="HF624" s="5"/>
      <c r="HG624" s="5"/>
      <c r="HH624" s="5"/>
      <c r="HI624" s="5"/>
      <c r="HJ624" s="5"/>
      <c r="HK624" s="5"/>
      <c r="HL624" s="5"/>
      <c r="HM624" s="5"/>
      <c r="HN624" s="5"/>
      <c r="HO624" s="5"/>
    </row>
    <row r="625" spans="10:223"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  <c r="DX625" s="5"/>
      <c r="DY625" s="5"/>
      <c r="DZ625" s="5"/>
      <c r="EA625" s="5"/>
      <c r="EB625" s="5"/>
      <c r="EC625" s="5"/>
      <c r="ED625" s="5"/>
      <c r="EE625" s="5"/>
      <c r="EF625" s="5"/>
      <c r="EG625" s="5"/>
      <c r="EH625" s="5"/>
      <c r="EI625" s="5"/>
      <c r="EJ625" s="5"/>
      <c r="EK625" s="5"/>
      <c r="EL625" s="5"/>
      <c r="EM625" s="5"/>
      <c r="EN625" s="5"/>
      <c r="EO625" s="5"/>
      <c r="EP625" s="5"/>
      <c r="EQ625" s="5"/>
      <c r="ER625" s="5"/>
      <c r="ES625" s="5"/>
      <c r="ET625" s="5"/>
      <c r="EU625" s="5"/>
      <c r="EV625" s="5"/>
      <c r="EW625" s="5"/>
      <c r="EX625" s="5"/>
      <c r="EY625" s="5"/>
      <c r="EZ625" s="5"/>
      <c r="FA625" s="5"/>
      <c r="FB625" s="5"/>
      <c r="FC625" s="5"/>
      <c r="FD625" s="5"/>
      <c r="FE625" s="5"/>
      <c r="FF625" s="5"/>
      <c r="FG625" s="5"/>
      <c r="FH625" s="5"/>
      <c r="FI625" s="5"/>
      <c r="FJ625" s="5"/>
      <c r="FK625" s="5"/>
      <c r="FL625" s="5"/>
      <c r="FM625" s="5"/>
      <c r="FN625" s="5"/>
      <c r="FO625" s="5"/>
      <c r="FP625" s="5"/>
      <c r="FQ625" s="5"/>
      <c r="FR625" s="5"/>
      <c r="FS625" s="5"/>
      <c r="FT625" s="5"/>
      <c r="FU625" s="5"/>
      <c r="FV625" s="5"/>
      <c r="FW625" s="5"/>
      <c r="FX625" s="5"/>
      <c r="FY625" s="5"/>
      <c r="FZ625" s="5"/>
      <c r="GA625" s="5"/>
      <c r="GB625" s="5"/>
      <c r="GC625" s="5"/>
      <c r="GD625" s="5"/>
      <c r="GE625" s="5"/>
      <c r="GF625" s="5"/>
      <c r="GG625" s="5"/>
      <c r="GH625" s="5"/>
      <c r="GI625" s="5"/>
      <c r="GJ625" s="5"/>
      <c r="GK625" s="5"/>
      <c r="GL625" s="5"/>
      <c r="GM625" s="5"/>
      <c r="GN625" s="5"/>
      <c r="GO625" s="5"/>
      <c r="GP625" s="5"/>
      <c r="GQ625" s="5"/>
      <c r="GR625" s="5"/>
      <c r="GS625" s="5"/>
      <c r="GT625" s="5"/>
      <c r="GU625" s="5"/>
      <c r="GV625" s="5"/>
      <c r="GW625" s="5"/>
      <c r="GX625" s="5"/>
      <c r="GY625" s="5"/>
      <c r="GZ625" s="5"/>
      <c r="HA625" s="5"/>
      <c r="HB625" s="5"/>
      <c r="HC625" s="5"/>
      <c r="HD625" s="5"/>
      <c r="HE625" s="5"/>
      <c r="HF625" s="5"/>
      <c r="HG625" s="5"/>
      <c r="HH625" s="5"/>
      <c r="HI625" s="5"/>
      <c r="HJ625" s="5"/>
      <c r="HK625" s="5"/>
      <c r="HL625" s="5"/>
      <c r="HM625" s="5"/>
      <c r="HN625" s="5"/>
      <c r="HO625" s="5"/>
    </row>
    <row r="626" spans="10:223"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  <c r="DX626" s="5"/>
      <c r="DY626" s="5"/>
      <c r="DZ626" s="5"/>
      <c r="EA626" s="5"/>
      <c r="EB626" s="5"/>
      <c r="EC626" s="5"/>
      <c r="ED626" s="5"/>
      <c r="EE626" s="5"/>
      <c r="EF626" s="5"/>
      <c r="EG626" s="5"/>
      <c r="EH626" s="5"/>
      <c r="EI626" s="5"/>
      <c r="EJ626" s="5"/>
      <c r="EK626" s="5"/>
      <c r="EL626" s="5"/>
      <c r="EM626" s="5"/>
      <c r="EN626" s="5"/>
      <c r="EO626" s="5"/>
      <c r="EP626" s="5"/>
      <c r="EQ626" s="5"/>
      <c r="ER626" s="5"/>
      <c r="ES626" s="5"/>
      <c r="ET626" s="5"/>
      <c r="EU626" s="5"/>
      <c r="EV626" s="5"/>
      <c r="EW626" s="5"/>
      <c r="EX626" s="5"/>
      <c r="EY626" s="5"/>
      <c r="EZ626" s="5"/>
      <c r="FA626" s="5"/>
      <c r="FB626" s="5"/>
      <c r="FC626" s="5"/>
      <c r="FD626" s="5"/>
      <c r="FE626" s="5"/>
      <c r="FF626" s="5"/>
      <c r="FG626" s="5"/>
      <c r="FH626" s="5"/>
      <c r="FI626" s="5"/>
      <c r="FJ626" s="5"/>
      <c r="FK626" s="5"/>
      <c r="FL626" s="5"/>
      <c r="FM626" s="5"/>
      <c r="FN626" s="5"/>
      <c r="FO626" s="5"/>
      <c r="FP626" s="5"/>
      <c r="FQ626" s="5"/>
      <c r="FR626" s="5"/>
      <c r="FS626" s="5"/>
      <c r="FT626" s="5"/>
      <c r="FU626" s="5"/>
      <c r="FV626" s="5"/>
      <c r="FW626" s="5"/>
      <c r="FX626" s="5"/>
      <c r="FY626" s="5"/>
      <c r="FZ626" s="5"/>
      <c r="GA626" s="5"/>
      <c r="GB626" s="5"/>
      <c r="GC626" s="5"/>
      <c r="GD626" s="5"/>
      <c r="GE626" s="5"/>
      <c r="GF626" s="5"/>
      <c r="GG626" s="5"/>
      <c r="GH626" s="5"/>
      <c r="GI626" s="5"/>
      <c r="GJ626" s="5"/>
      <c r="GK626" s="5"/>
      <c r="GL626" s="5"/>
      <c r="GM626" s="5"/>
      <c r="GN626" s="5"/>
      <c r="GO626" s="5"/>
      <c r="GP626" s="5"/>
      <c r="GQ626" s="5"/>
      <c r="GR626" s="5"/>
      <c r="GS626" s="5"/>
      <c r="GT626" s="5"/>
      <c r="GU626" s="5"/>
      <c r="GV626" s="5"/>
      <c r="GW626" s="5"/>
      <c r="GX626" s="5"/>
      <c r="GY626" s="5"/>
      <c r="GZ626" s="5"/>
      <c r="HA626" s="5"/>
      <c r="HB626" s="5"/>
      <c r="HC626" s="5"/>
      <c r="HD626" s="5"/>
      <c r="HE626" s="5"/>
      <c r="HF626" s="5"/>
      <c r="HG626" s="5"/>
      <c r="HH626" s="5"/>
      <c r="HI626" s="5"/>
      <c r="HJ626" s="5"/>
      <c r="HK626" s="5"/>
      <c r="HL626" s="5"/>
      <c r="HM626" s="5"/>
      <c r="HN626" s="5"/>
      <c r="HO626" s="5"/>
    </row>
    <row r="627" spans="10:223"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  <c r="DX627" s="5"/>
      <c r="DY627" s="5"/>
      <c r="DZ627" s="5"/>
      <c r="EA627" s="5"/>
      <c r="EB627" s="5"/>
      <c r="EC627" s="5"/>
      <c r="ED627" s="5"/>
      <c r="EE627" s="5"/>
      <c r="EF627" s="5"/>
      <c r="EG627" s="5"/>
      <c r="EH627" s="5"/>
      <c r="EI627" s="5"/>
      <c r="EJ627" s="5"/>
      <c r="EK627" s="5"/>
      <c r="EL627" s="5"/>
      <c r="EM627" s="5"/>
      <c r="EN627" s="5"/>
      <c r="EO627" s="5"/>
      <c r="EP627" s="5"/>
      <c r="EQ627" s="5"/>
      <c r="ER627" s="5"/>
      <c r="ES627" s="5"/>
      <c r="ET627" s="5"/>
      <c r="EU627" s="5"/>
      <c r="EV627" s="5"/>
      <c r="EW627" s="5"/>
      <c r="EX627" s="5"/>
      <c r="EY627" s="5"/>
      <c r="EZ627" s="5"/>
      <c r="FA627" s="5"/>
      <c r="FB627" s="5"/>
      <c r="FC627" s="5"/>
      <c r="FD627" s="5"/>
      <c r="FE627" s="5"/>
      <c r="FF627" s="5"/>
      <c r="FG627" s="5"/>
      <c r="FH627" s="5"/>
      <c r="FI627" s="5"/>
      <c r="FJ627" s="5"/>
      <c r="FK627" s="5"/>
      <c r="FL627" s="5"/>
      <c r="FM627" s="5"/>
      <c r="FN627" s="5"/>
      <c r="FO627" s="5"/>
      <c r="FP627" s="5"/>
      <c r="FQ627" s="5"/>
      <c r="FR627" s="5"/>
      <c r="FS627" s="5"/>
      <c r="FT627" s="5"/>
      <c r="FU627" s="5"/>
      <c r="FV627" s="5"/>
      <c r="FW627" s="5"/>
      <c r="FX627" s="5"/>
      <c r="FY627" s="5"/>
      <c r="FZ627" s="5"/>
      <c r="GA627" s="5"/>
      <c r="GB627" s="5"/>
      <c r="GC627" s="5"/>
      <c r="GD627" s="5"/>
      <c r="GE627" s="5"/>
      <c r="GF627" s="5"/>
      <c r="GG627" s="5"/>
      <c r="GH627" s="5"/>
      <c r="GI627" s="5"/>
      <c r="GJ627" s="5"/>
      <c r="GK627" s="5"/>
      <c r="GL627" s="5"/>
      <c r="GM627" s="5"/>
      <c r="GN627" s="5"/>
      <c r="GO627" s="5"/>
      <c r="GP627" s="5"/>
      <c r="GQ627" s="5"/>
      <c r="GR627" s="5"/>
      <c r="GS627" s="5"/>
      <c r="GT627" s="5"/>
      <c r="GU627" s="5"/>
      <c r="GV627" s="5"/>
      <c r="GW627" s="5"/>
      <c r="GX627" s="5"/>
      <c r="GY627" s="5"/>
      <c r="GZ627" s="5"/>
      <c r="HA627" s="5"/>
      <c r="HB627" s="5"/>
      <c r="HC627" s="5"/>
      <c r="HD627" s="5"/>
      <c r="HE627" s="5"/>
      <c r="HF627" s="5"/>
      <c r="HG627" s="5"/>
      <c r="HH627" s="5"/>
      <c r="HI627" s="5"/>
      <c r="HJ627" s="5"/>
      <c r="HK627" s="5"/>
      <c r="HL627" s="5"/>
      <c r="HM627" s="5"/>
      <c r="HN627" s="5"/>
      <c r="HO627" s="5"/>
    </row>
    <row r="628" spans="10:223"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  <c r="DX628" s="5"/>
      <c r="DY628" s="5"/>
      <c r="DZ628" s="5"/>
      <c r="EA628" s="5"/>
      <c r="EB628" s="5"/>
      <c r="EC628" s="5"/>
      <c r="ED628" s="5"/>
      <c r="EE628" s="5"/>
      <c r="EF628" s="5"/>
      <c r="EG628" s="5"/>
      <c r="EH628" s="5"/>
      <c r="EI628" s="5"/>
      <c r="EJ628" s="5"/>
      <c r="EK628" s="5"/>
      <c r="EL628" s="5"/>
      <c r="EM628" s="5"/>
      <c r="EN628" s="5"/>
      <c r="EO628" s="5"/>
      <c r="EP628" s="5"/>
      <c r="EQ628" s="5"/>
      <c r="ER628" s="5"/>
      <c r="ES628" s="5"/>
      <c r="ET628" s="5"/>
      <c r="EU628" s="5"/>
      <c r="EV628" s="5"/>
      <c r="EW628" s="5"/>
      <c r="EX628" s="5"/>
      <c r="EY628" s="5"/>
      <c r="EZ628" s="5"/>
      <c r="FA628" s="5"/>
      <c r="FB628" s="5"/>
      <c r="FC628" s="5"/>
      <c r="FD628" s="5"/>
      <c r="FE628" s="5"/>
      <c r="FF628" s="5"/>
      <c r="FG628" s="5"/>
      <c r="FH628" s="5"/>
      <c r="FI628" s="5"/>
      <c r="FJ628" s="5"/>
      <c r="FK628" s="5"/>
      <c r="FL628" s="5"/>
      <c r="FM628" s="5"/>
      <c r="FN628" s="5"/>
      <c r="FO628" s="5"/>
      <c r="FP628" s="5"/>
      <c r="FQ628" s="5"/>
      <c r="FR628" s="5"/>
      <c r="FS628" s="5"/>
      <c r="FT628" s="5"/>
      <c r="FU628" s="5"/>
      <c r="FV628" s="5"/>
      <c r="FW628" s="5"/>
      <c r="FX628" s="5"/>
      <c r="FY628" s="5"/>
      <c r="FZ628" s="5"/>
      <c r="GA628" s="5"/>
      <c r="GB628" s="5"/>
      <c r="GC628" s="5"/>
      <c r="GD628" s="5"/>
      <c r="GE628" s="5"/>
      <c r="GF628" s="5"/>
      <c r="GG628" s="5"/>
      <c r="GH628" s="5"/>
      <c r="GI628" s="5"/>
      <c r="GJ628" s="5"/>
      <c r="GK628" s="5"/>
      <c r="GL628" s="5"/>
      <c r="GM628" s="5"/>
      <c r="GN628" s="5"/>
      <c r="GO628" s="5"/>
      <c r="GP628" s="5"/>
      <c r="GQ628" s="5"/>
      <c r="GR628" s="5"/>
      <c r="GS628" s="5"/>
      <c r="GT628" s="5"/>
      <c r="GU628" s="5"/>
      <c r="GV628" s="5"/>
      <c r="GW628" s="5"/>
      <c r="GX628" s="5"/>
      <c r="GY628" s="5"/>
      <c r="GZ628" s="5"/>
      <c r="HA628" s="5"/>
      <c r="HB628" s="5"/>
      <c r="HC628" s="5"/>
      <c r="HD628" s="5"/>
      <c r="HE628" s="5"/>
      <c r="HF628" s="5"/>
      <c r="HG628" s="5"/>
      <c r="HH628" s="5"/>
      <c r="HI628" s="5"/>
      <c r="HJ628" s="5"/>
      <c r="HK628" s="5"/>
      <c r="HL628" s="5"/>
      <c r="HM628" s="5"/>
      <c r="HN628" s="5"/>
      <c r="HO628" s="5"/>
    </row>
    <row r="629" spans="10:223"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  <c r="DX629" s="5"/>
      <c r="DY629" s="5"/>
      <c r="DZ629" s="5"/>
      <c r="EA629" s="5"/>
      <c r="EB629" s="5"/>
      <c r="EC629" s="5"/>
      <c r="ED629" s="5"/>
      <c r="EE629" s="5"/>
      <c r="EF629" s="5"/>
      <c r="EG629" s="5"/>
      <c r="EH629" s="5"/>
      <c r="EI629" s="5"/>
      <c r="EJ629" s="5"/>
      <c r="EK629" s="5"/>
      <c r="EL629" s="5"/>
      <c r="EM629" s="5"/>
      <c r="EN629" s="5"/>
      <c r="EO629" s="5"/>
      <c r="EP629" s="5"/>
      <c r="EQ629" s="5"/>
      <c r="ER629" s="5"/>
      <c r="ES629" s="5"/>
      <c r="ET629" s="5"/>
      <c r="EU629" s="5"/>
      <c r="EV629" s="5"/>
      <c r="EW629" s="5"/>
      <c r="EX629" s="5"/>
      <c r="EY629" s="5"/>
      <c r="EZ629" s="5"/>
      <c r="FA629" s="5"/>
      <c r="FB629" s="5"/>
      <c r="FC629" s="5"/>
      <c r="FD629" s="5"/>
      <c r="FE629" s="5"/>
      <c r="FF629" s="5"/>
      <c r="FG629" s="5"/>
      <c r="FH629" s="5"/>
      <c r="FI629" s="5"/>
      <c r="FJ629" s="5"/>
      <c r="FK629" s="5"/>
      <c r="FL629" s="5"/>
      <c r="FM629" s="5"/>
      <c r="FN629" s="5"/>
      <c r="FO629" s="5"/>
      <c r="FP629" s="5"/>
      <c r="FQ629" s="5"/>
      <c r="FR629" s="5"/>
      <c r="FS629" s="5"/>
      <c r="FT629" s="5"/>
      <c r="FU629" s="5"/>
      <c r="FV629" s="5"/>
      <c r="FW629" s="5"/>
      <c r="FX629" s="5"/>
      <c r="FY629" s="5"/>
      <c r="FZ629" s="5"/>
      <c r="GA629" s="5"/>
      <c r="GB629" s="5"/>
      <c r="GC629" s="5"/>
      <c r="GD629" s="5"/>
      <c r="GE629" s="5"/>
      <c r="GF629" s="5"/>
      <c r="GG629" s="5"/>
      <c r="GH629" s="5"/>
      <c r="GI629" s="5"/>
      <c r="GJ629" s="5"/>
      <c r="GK629" s="5"/>
      <c r="GL629" s="5"/>
      <c r="GM629" s="5"/>
      <c r="GN629" s="5"/>
      <c r="GO629" s="5"/>
      <c r="GP629" s="5"/>
      <c r="GQ629" s="5"/>
      <c r="GR629" s="5"/>
      <c r="GS629" s="5"/>
      <c r="GT629" s="5"/>
      <c r="GU629" s="5"/>
      <c r="GV629" s="5"/>
      <c r="GW629" s="5"/>
      <c r="GX629" s="5"/>
      <c r="GY629" s="5"/>
      <c r="GZ629" s="5"/>
      <c r="HA629" s="5"/>
      <c r="HB629" s="5"/>
      <c r="HC629" s="5"/>
      <c r="HD629" s="5"/>
      <c r="HE629" s="5"/>
      <c r="HF629" s="5"/>
      <c r="HG629" s="5"/>
      <c r="HH629" s="5"/>
      <c r="HI629" s="5"/>
      <c r="HJ629" s="5"/>
      <c r="HK629" s="5"/>
      <c r="HL629" s="5"/>
      <c r="HM629" s="5"/>
      <c r="HN629" s="5"/>
      <c r="HO629" s="5"/>
    </row>
    <row r="630" spans="10:223"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  <c r="DX630" s="5"/>
      <c r="DY630" s="5"/>
      <c r="DZ630" s="5"/>
      <c r="EA630" s="5"/>
      <c r="EB630" s="5"/>
      <c r="EC630" s="5"/>
      <c r="ED630" s="5"/>
      <c r="EE630" s="5"/>
      <c r="EF630" s="5"/>
      <c r="EG630" s="5"/>
      <c r="EH630" s="5"/>
      <c r="EI630" s="5"/>
      <c r="EJ630" s="5"/>
      <c r="EK630" s="5"/>
      <c r="EL630" s="5"/>
      <c r="EM630" s="5"/>
      <c r="EN630" s="5"/>
      <c r="EO630" s="5"/>
      <c r="EP630" s="5"/>
      <c r="EQ630" s="5"/>
      <c r="ER630" s="5"/>
      <c r="ES630" s="5"/>
      <c r="ET630" s="5"/>
      <c r="EU630" s="5"/>
      <c r="EV630" s="5"/>
      <c r="EW630" s="5"/>
      <c r="EX630" s="5"/>
      <c r="EY630" s="5"/>
      <c r="EZ630" s="5"/>
      <c r="FA630" s="5"/>
      <c r="FB630" s="5"/>
      <c r="FC630" s="5"/>
      <c r="FD630" s="5"/>
      <c r="FE630" s="5"/>
      <c r="FF630" s="5"/>
      <c r="FG630" s="5"/>
      <c r="FH630" s="5"/>
      <c r="FI630" s="5"/>
      <c r="FJ630" s="5"/>
      <c r="FK630" s="5"/>
      <c r="FL630" s="5"/>
      <c r="FM630" s="5"/>
      <c r="FN630" s="5"/>
      <c r="FO630" s="5"/>
      <c r="FP630" s="5"/>
      <c r="FQ630" s="5"/>
      <c r="FR630" s="5"/>
      <c r="FS630" s="5"/>
      <c r="FT630" s="5"/>
      <c r="FU630" s="5"/>
      <c r="FV630" s="5"/>
      <c r="FW630" s="5"/>
      <c r="FX630" s="5"/>
      <c r="FY630" s="5"/>
      <c r="FZ630" s="5"/>
      <c r="GA630" s="5"/>
      <c r="GB630" s="5"/>
      <c r="GC630" s="5"/>
      <c r="GD630" s="5"/>
      <c r="GE630" s="5"/>
      <c r="GF630" s="5"/>
      <c r="GG630" s="5"/>
      <c r="GH630" s="5"/>
      <c r="GI630" s="5"/>
      <c r="GJ630" s="5"/>
      <c r="GK630" s="5"/>
      <c r="GL630" s="5"/>
      <c r="GM630" s="5"/>
      <c r="GN630" s="5"/>
      <c r="GO630" s="5"/>
      <c r="GP630" s="5"/>
      <c r="GQ630" s="5"/>
      <c r="GR630" s="5"/>
      <c r="GS630" s="5"/>
      <c r="GT630" s="5"/>
      <c r="GU630" s="5"/>
      <c r="GV630" s="5"/>
      <c r="GW630" s="5"/>
      <c r="GX630" s="5"/>
      <c r="GY630" s="5"/>
      <c r="GZ630" s="5"/>
      <c r="HA630" s="5"/>
      <c r="HB630" s="5"/>
      <c r="HC630" s="5"/>
      <c r="HD630" s="5"/>
      <c r="HE630" s="5"/>
      <c r="HF630" s="5"/>
      <c r="HG630" s="5"/>
      <c r="HH630" s="5"/>
      <c r="HI630" s="5"/>
      <c r="HJ630" s="5"/>
      <c r="HK630" s="5"/>
      <c r="HL630" s="5"/>
      <c r="HM630" s="5"/>
      <c r="HN630" s="5"/>
      <c r="HO630" s="5"/>
    </row>
    <row r="631" spans="10:223"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  <c r="DX631" s="5"/>
      <c r="DY631" s="5"/>
      <c r="DZ631" s="5"/>
      <c r="EA631" s="5"/>
      <c r="EB631" s="5"/>
      <c r="EC631" s="5"/>
      <c r="ED631" s="5"/>
      <c r="EE631" s="5"/>
      <c r="EF631" s="5"/>
      <c r="EG631" s="5"/>
      <c r="EH631" s="5"/>
      <c r="EI631" s="5"/>
      <c r="EJ631" s="5"/>
      <c r="EK631" s="5"/>
      <c r="EL631" s="5"/>
      <c r="EM631" s="5"/>
      <c r="EN631" s="5"/>
      <c r="EO631" s="5"/>
      <c r="EP631" s="5"/>
      <c r="EQ631" s="5"/>
      <c r="ER631" s="5"/>
      <c r="ES631" s="5"/>
      <c r="ET631" s="5"/>
      <c r="EU631" s="5"/>
      <c r="EV631" s="5"/>
      <c r="EW631" s="5"/>
      <c r="EX631" s="5"/>
      <c r="EY631" s="5"/>
      <c r="EZ631" s="5"/>
      <c r="FA631" s="5"/>
      <c r="FB631" s="5"/>
      <c r="FC631" s="5"/>
      <c r="FD631" s="5"/>
      <c r="FE631" s="5"/>
      <c r="FF631" s="5"/>
      <c r="FG631" s="5"/>
      <c r="FH631" s="5"/>
      <c r="FI631" s="5"/>
      <c r="FJ631" s="5"/>
      <c r="FK631" s="5"/>
      <c r="FL631" s="5"/>
      <c r="FM631" s="5"/>
      <c r="FN631" s="5"/>
      <c r="FO631" s="5"/>
      <c r="FP631" s="5"/>
      <c r="FQ631" s="5"/>
      <c r="FR631" s="5"/>
      <c r="FS631" s="5"/>
      <c r="FT631" s="5"/>
      <c r="FU631" s="5"/>
      <c r="FV631" s="5"/>
      <c r="FW631" s="5"/>
      <c r="FX631" s="5"/>
      <c r="FY631" s="5"/>
      <c r="FZ631" s="5"/>
      <c r="GA631" s="5"/>
      <c r="GB631" s="5"/>
      <c r="GC631" s="5"/>
      <c r="GD631" s="5"/>
      <c r="GE631" s="5"/>
      <c r="GF631" s="5"/>
      <c r="GG631" s="5"/>
      <c r="GH631" s="5"/>
      <c r="GI631" s="5"/>
      <c r="GJ631" s="5"/>
      <c r="GK631" s="5"/>
      <c r="GL631" s="5"/>
      <c r="GM631" s="5"/>
      <c r="GN631" s="5"/>
      <c r="GO631" s="5"/>
      <c r="GP631" s="5"/>
      <c r="GQ631" s="5"/>
      <c r="GR631" s="5"/>
      <c r="GS631" s="5"/>
      <c r="GT631" s="5"/>
      <c r="GU631" s="5"/>
      <c r="GV631" s="5"/>
      <c r="GW631" s="5"/>
      <c r="GX631" s="5"/>
      <c r="GY631" s="5"/>
      <c r="GZ631" s="5"/>
      <c r="HA631" s="5"/>
      <c r="HB631" s="5"/>
      <c r="HC631" s="5"/>
      <c r="HD631" s="5"/>
      <c r="HE631" s="5"/>
      <c r="HF631" s="5"/>
      <c r="HG631" s="5"/>
      <c r="HH631" s="5"/>
      <c r="HI631" s="5"/>
      <c r="HJ631" s="5"/>
      <c r="HK631" s="5"/>
      <c r="HL631" s="5"/>
      <c r="HM631" s="5"/>
      <c r="HN631" s="5"/>
      <c r="HO631" s="5"/>
    </row>
    <row r="632" spans="10:223"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  <c r="DX632" s="5"/>
      <c r="DY632" s="5"/>
      <c r="DZ632" s="5"/>
      <c r="EA632" s="5"/>
      <c r="EB632" s="5"/>
      <c r="EC632" s="5"/>
      <c r="ED632" s="5"/>
      <c r="EE632" s="5"/>
      <c r="EF632" s="5"/>
      <c r="EG632" s="5"/>
      <c r="EH632" s="5"/>
      <c r="EI632" s="5"/>
      <c r="EJ632" s="5"/>
      <c r="EK632" s="5"/>
      <c r="EL632" s="5"/>
      <c r="EM632" s="5"/>
      <c r="EN632" s="5"/>
      <c r="EO632" s="5"/>
      <c r="EP632" s="5"/>
      <c r="EQ632" s="5"/>
      <c r="ER632" s="5"/>
      <c r="ES632" s="5"/>
      <c r="ET632" s="5"/>
      <c r="EU632" s="5"/>
      <c r="EV632" s="5"/>
      <c r="EW632" s="5"/>
      <c r="EX632" s="5"/>
      <c r="EY632" s="5"/>
      <c r="EZ632" s="5"/>
      <c r="FA632" s="5"/>
      <c r="FB632" s="5"/>
      <c r="FC632" s="5"/>
      <c r="FD632" s="5"/>
      <c r="FE632" s="5"/>
      <c r="FF632" s="5"/>
      <c r="FG632" s="5"/>
      <c r="FH632" s="5"/>
      <c r="FI632" s="5"/>
      <c r="FJ632" s="5"/>
      <c r="FK632" s="5"/>
      <c r="FL632" s="5"/>
      <c r="FM632" s="5"/>
      <c r="FN632" s="5"/>
      <c r="FO632" s="5"/>
      <c r="FP632" s="5"/>
      <c r="FQ632" s="5"/>
      <c r="FR632" s="5"/>
      <c r="FS632" s="5"/>
      <c r="FT632" s="5"/>
      <c r="FU632" s="5"/>
      <c r="FV632" s="5"/>
      <c r="FW632" s="5"/>
      <c r="FX632" s="5"/>
      <c r="FY632" s="5"/>
      <c r="FZ632" s="5"/>
      <c r="GA632" s="5"/>
      <c r="GB632" s="5"/>
      <c r="GC632" s="5"/>
      <c r="GD632" s="5"/>
      <c r="GE632" s="5"/>
      <c r="GF632" s="5"/>
      <c r="GG632" s="5"/>
      <c r="GH632" s="5"/>
      <c r="GI632" s="5"/>
      <c r="GJ632" s="5"/>
      <c r="GK632" s="5"/>
      <c r="GL632" s="5"/>
      <c r="GM632" s="5"/>
      <c r="GN632" s="5"/>
      <c r="GO632" s="5"/>
      <c r="GP632" s="5"/>
      <c r="GQ632" s="5"/>
      <c r="GR632" s="5"/>
      <c r="GS632" s="5"/>
      <c r="GT632" s="5"/>
      <c r="GU632" s="5"/>
      <c r="GV632" s="5"/>
      <c r="GW632" s="5"/>
      <c r="GX632" s="5"/>
      <c r="GY632" s="5"/>
      <c r="GZ632" s="5"/>
      <c r="HA632" s="5"/>
      <c r="HB632" s="5"/>
      <c r="HC632" s="5"/>
      <c r="HD632" s="5"/>
      <c r="HE632" s="5"/>
      <c r="HF632" s="5"/>
      <c r="HG632" s="5"/>
      <c r="HH632" s="5"/>
      <c r="HI632" s="5"/>
      <c r="HJ632" s="5"/>
      <c r="HK632" s="5"/>
      <c r="HL632" s="5"/>
      <c r="HM632" s="5"/>
      <c r="HN632" s="5"/>
      <c r="HO632" s="5"/>
    </row>
    <row r="633" spans="10:223"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  <c r="DX633" s="5"/>
      <c r="DY633" s="5"/>
      <c r="DZ633" s="5"/>
      <c r="EA633" s="5"/>
      <c r="EB633" s="5"/>
      <c r="EC633" s="5"/>
      <c r="ED633" s="5"/>
      <c r="EE633" s="5"/>
      <c r="EF633" s="5"/>
      <c r="EG633" s="5"/>
      <c r="EH633" s="5"/>
      <c r="EI633" s="5"/>
      <c r="EJ633" s="5"/>
      <c r="EK633" s="5"/>
      <c r="EL633" s="5"/>
      <c r="EM633" s="5"/>
      <c r="EN633" s="5"/>
      <c r="EO633" s="5"/>
      <c r="EP633" s="5"/>
      <c r="EQ633" s="5"/>
      <c r="ER633" s="5"/>
      <c r="ES633" s="5"/>
      <c r="ET633" s="5"/>
      <c r="EU633" s="5"/>
      <c r="EV633" s="5"/>
      <c r="EW633" s="5"/>
      <c r="EX633" s="5"/>
      <c r="EY633" s="5"/>
      <c r="EZ633" s="5"/>
      <c r="FA633" s="5"/>
      <c r="FB633" s="5"/>
      <c r="FC633" s="5"/>
      <c r="FD633" s="5"/>
      <c r="FE633" s="5"/>
      <c r="FF633" s="5"/>
      <c r="FG633" s="5"/>
      <c r="FH633" s="5"/>
      <c r="FI633" s="5"/>
      <c r="FJ633" s="5"/>
      <c r="FK633" s="5"/>
      <c r="FL633" s="5"/>
      <c r="FM633" s="5"/>
      <c r="FN633" s="5"/>
      <c r="FO633" s="5"/>
      <c r="FP633" s="5"/>
      <c r="FQ633" s="5"/>
      <c r="FR633" s="5"/>
      <c r="FS633" s="5"/>
      <c r="FT633" s="5"/>
      <c r="FU633" s="5"/>
      <c r="FV633" s="5"/>
      <c r="FW633" s="5"/>
      <c r="FX633" s="5"/>
      <c r="FY633" s="5"/>
      <c r="FZ633" s="5"/>
      <c r="GA633" s="5"/>
      <c r="GB633" s="5"/>
      <c r="GC633" s="5"/>
      <c r="GD633" s="5"/>
      <c r="GE633" s="5"/>
      <c r="GF633" s="5"/>
      <c r="GG633" s="5"/>
      <c r="GH633" s="5"/>
      <c r="GI633" s="5"/>
      <c r="GJ633" s="5"/>
      <c r="GK633" s="5"/>
      <c r="GL633" s="5"/>
      <c r="GM633" s="5"/>
      <c r="GN633" s="5"/>
      <c r="GO633" s="5"/>
      <c r="GP633" s="5"/>
      <c r="GQ633" s="5"/>
      <c r="GR633" s="5"/>
      <c r="GS633" s="5"/>
      <c r="GT633" s="5"/>
      <c r="GU633" s="5"/>
      <c r="GV633" s="5"/>
      <c r="GW633" s="5"/>
      <c r="GX633" s="5"/>
      <c r="GY633" s="5"/>
      <c r="GZ633" s="5"/>
      <c r="HA633" s="5"/>
      <c r="HB633" s="5"/>
      <c r="HC633" s="5"/>
      <c r="HD633" s="5"/>
      <c r="HE633" s="5"/>
      <c r="HF633" s="5"/>
      <c r="HG633" s="5"/>
      <c r="HH633" s="5"/>
      <c r="HI633" s="5"/>
      <c r="HJ633" s="5"/>
      <c r="HK633" s="5"/>
      <c r="HL633" s="5"/>
      <c r="HM633" s="5"/>
      <c r="HN633" s="5"/>
      <c r="HO633" s="5"/>
    </row>
    <row r="634" spans="10:223"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  <c r="DX634" s="5"/>
      <c r="DY634" s="5"/>
      <c r="DZ634" s="5"/>
      <c r="EA634" s="5"/>
      <c r="EB634" s="5"/>
      <c r="EC634" s="5"/>
      <c r="ED634" s="5"/>
      <c r="EE634" s="5"/>
      <c r="EF634" s="5"/>
      <c r="EG634" s="5"/>
      <c r="EH634" s="5"/>
      <c r="EI634" s="5"/>
      <c r="EJ634" s="5"/>
      <c r="EK634" s="5"/>
      <c r="EL634" s="5"/>
      <c r="EM634" s="5"/>
      <c r="EN634" s="5"/>
      <c r="EO634" s="5"/>
      <c r="EP634" s="5"/>
      <c r="EQ634" s="5"/>
      <c r="ER634" s="5"/>
      <c r="ES634" s="5"/>
      <c r="ET634" s="5"/>
      <c r="EU634" s="5"/>
      <c r="EV634" s="5"/>
      <c r="EW634" s="5"/>
      <c r="EX634" s="5"/>
      <c r="EY634" s="5"/>
      <c r="EZ634" s="5"/>
      <c r="FA634" s="5"/>
      <c r="FB634" s="5"/>
      <c r="FC634" s="5"/>
      <c r="FD634" s="5"/>
      <c r="FE634" s="5"/>
      <c r="FF634" s="5"/>
      <c r="FG634" s="5"/>
      <c r="FH634" s="5"/>
      <c r="FI634" s="5"/>
      <c r="FJ634" s="5"/>
      <c r="FK634" s="5"/>
      <c r="FL634" s="5"/>
      <c r="FM634" s="5"/>
      <c r="FN634" s="5"/>
      <c r="FO634" s="5"/>
      <c r="FP634" s="5"/>
      <c r="FQ634" s="5"/>
      <c r="FR634" s="5"/>
      <c r="FS634" s="5"/>
      <c r="FT634" s="5"/>
      <c r="FU634" s="5"/>
      <c r="FV634" s="5"/>
      <c r="FW634" s="5"/>
      <c r="FX634" s="5"/>
      <c r="FY634" s="5"/>
      <c r="FZ634" s="5"/>
      <c r="GA634" s="5"/>
      <c r="GB634" s="5"/>
      <c r="GC634" s="5"/>
      <c r="GD634" s="5"/>
      <c r="GE634" s="5"/>
      <c r="GF634" s="5"/>
      <c r="GG634" s="5"/>
      <c r="GH634" s="5"/>
      <c r="GI634" s="5"/>
      <c r="GJ634" s="5"/>
      <c r="GK634" s="5"/>
      <c r="GL634" s="5"/>
      <c r="GM634" s="5"/>
      <c r="GN634" s="5"/>
      <c r="GO634" s="5"/>
      <c r="GP634" s="5"/>
      <c r="GQ634" s="5"/>
      <c r="GR634" s="5"/>
      <c r="GS634" s="5"/>
      <c r="GT634" s="5"/>
      <c r="GU634" s="5"/>
      <c r="GV634" s="5"/>
      <c r="GW634" s="5"/>
      <c r="GX634" s="5"/>
      <c r="GY634" s="5"/>
      <c r="GZ634" s="5"/>
      <c r="HA634" s="5"/>
      <c r="HB634" s="5"/>
      <c r="HC634" s="5"/>
      <c r="HD634" s="5"/>
      <c r="HE634" s="5"/>
      <c r="HF634" s="5"/>
      <c r="HG634" s="5"/>
      <c r="HH634" s="5"/>
      <c r="HI634" s="5"/>
      <c r="HJ634" s="5"/>
      <c r="HK634" s="5"/>
      <c r="HL634" s="5"/>
      <c r="HM634" s="5"/>
      <c r="HN634" s="5"/>
      <c r="HO634" s="5"/>
    </row>
    <row r="635" spans="10:223"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  <c r="DX635" s="5"/>
      <c r="DY635" s="5"/>
      <c r="DZ635" s="5"/>
      <c r="EA635" s="5"/>
      <c r="EB635" s="5"/>
      <c r="EC635" s="5"/>
      <c r="ED635" s="5"/>
      <c r="EE635" s="5"/>
      <c r="EF635" s="5"/>
      <c r="EG635" s="5"/>
      <c r="EH635" s="5"/>
      <c r="EI635" s="5"/>
      <c r="EJ635" s="5"/>
      <c r="EK635" s="5"/>
      <c r="EL635" s="5"/>
      <c r="EM635" s="5"/>
      <c r="EN635" s="5"/>
      <c r="EO635" s="5"/>
      <c r="EP635" s="5"/>
      <c r="EQ635" s="5"/>
      <c r="ER635" s="5"/>
      <c r="ES635" s="5"/>
      <c r="ET635" s="5"/>
      <c r="EU635" s="5"/>
      <c r="EV635" s="5"/>
      <c r="EW635" s="5"/>
      <c r="EX635" s="5"/>
      <c r="EY635" s="5"/>
      <c r="EZ635" s="5"/>
      <c r="FA635" s="5"/>
      <c r="FB635" s="5"/>
      <c r="FC635" s="5"/>
      <c r="FD635" s="5"/>
      <c r="FE635" s="5"/>
      <c r="FF635" s="5"/>
      <c r="FG635" s="5"/>
      <c r="FH635" s="5"/>
      <c r="FI635" s="5"/>
      <c r="FJ635" s="5"/>
      <c r="FK635" s="5"/>
      <c r="FL635" s="5"/>
      <c r="FM635" s="5"/>
      <c r="FN635" s="5"/>
      <c r="FO635" s="5"/>
      <c r="FP635" s="5"/>
      <c r="FQ635" s="5"/>
      <c r="FR635" s="5"/>
      <c r="FS635" s="5"/>
      <c r="FT635" s="5"/>
      <c r="FU635" s="5"/>
      <c r="FV635" s="5"/>
      <c r="FW635" s="5"/>
      <c r="FX635" s="5"/>
      <c r="FY635" s="5"/>
      <c r="FZ635" s="5"/>
      <c r="GA635" s="5"/>
      <c r="GB635" s="5"/>
      <c r="GC635" s="5"/>
      <c r="GD635" s="5"/>
      <c r="GE635" s="5"/>
      <c r="GF635" s="5"/>
      <c r="GG635" s="5"/>
      <c r="GH635" s="5"/>
      <c r="GI635" s="5"/>
      <c r="GJ635" s="5"/>
      <c r="GK635" s="5"/>
      <c r="GL635" s="5"/>
      <c r="GM635" s="5"/>
      <c r="GN635" s="5"/>
      <c r="GO635" s="5"/>
      <c r="GP635" s="5"/>
      <c r="GQ635" s="5"/>
      <c r="GR635" s="5"/>
      <c r="GS635" s="5"/>
      <c r="GT635" s="5"/>
      <c r="GU635" s="5"/>
      <c r="GV635" s="5"/>
      <c r="GW635" s="5"/>
      <c r="GX635" s="5"/>
      <c r="GY635" s="5"/>
      <c r="GZ635" s="5"/>
      <c r="HA635" s="5"/>
      <c r="HB635" s="5"/>
      <c r="HC635" s="5"/>
      <c r="HD635" s="5"/>
      <c r="HE635" s="5"/>
      <c r="HF635" s="5"/>
      <c r="HG635" s="5"/>
      <c r="HH635" s="5"/>
      <c r="HI635" s="5"/>
      <c r="HJ635" s="5"/>
      <c r="HK635" s="5"/>
      <c r="HL635" s="5"/>
      <c r="HM635" s="5"/>
      <c r="HN635" s="5"/>
      <c r="HO635" s="5"/>
    </row>
    <row r="636" spans="10:223"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  <c r="DX636" s="5"/>
      <c r="DY636" s="5"/>
      <c r="DZ636" s="5"/>
      <c r="EA636" s="5"/>
      <c r="EB636" s="5"/>
      <c r="EC636" s="5"/>
      <c r="ED636" s="5"/>
      <c r="EE636" s="5"/>
      <c r="EF636" s="5"/>
      <c r="EG636" s="5"/>
      <c r="EH636" s="5"/>
      <c r="EI636" s="5"/>
      <c r="EJ636" s="5"/>
      <c r="EK636" s="5"/>
      <c r="EL636" s="5"/>
      <c r="EM636" s="5"/>
      <c r="EN636" s="5"/>
      <c r="EO636" s="5"/>
      <c r="EP636" s="5"/>
      <c r="EQ636" s="5"/>
      <c r="ER636" s="5"/>
      <c r="ES636" s="5"/>
      <c r="ET636" s="5"/>
      <c r="EU636" s="5"/>
      <c r="EV636" s="5"/>
      <c r="EW636" s="5"/>
      <c r="EX636" s="5"/>
      <c r="EY636" s="5"/>
      <c r="EZ636" s="5"/>
      <c r="FA636" s="5"/>
      <c r="FB636" s="5"/>
      <c r="FC636" s="5"/>
      <c r="FD636" s="5"/>
      <c r="FE636" s="5"/>
      <c r="FF636" s="5"/>
      <c r="FG636" s="5"/>
      <c r="FH636" s="5"/>
      <c r="FI636" s="5"/>
      <c r="FJ636" s="5"/>
      <c r="FK636" s="5"/>
      <c r="FL636" s="5"/>
      <c r="FM636" s="5"/>
      <c r="FN636" s="5"/>
      <c r="FO636" s="5"/>
      <c r="FP636" s="5"/>
      <c r="FQ636" s="5"/>
      <c r="FR636" s="5"/>
      <c r="FS636" s="5"/>
      <c r="FT636" s="5"/>
      <c r="FU636" s="5"/>
      <c r="FV636" s="5"/>
      <c r="FW636" s="5"/>
      <c r="FX636" s="5"/>
      <c r="FY636" s="5"/>
      <c r="FZ636" s="5"/>
      <c r="GA636" s="5"/>
      <c r="GB636" s="5"/>
      <c r="GC636" s="5"/>
      <c r="GD636" s="5"/>
      <c r="GE636" s="5"/>
      <c r="GF636" s="5"/>
      <c r="GG636" s="5"/>
      <c r="GH636" s="5"/>
      <c r="GI636" s="5"/>
      <c r="GJ636" s="5"/>
      <c r="GK636" s="5"/>
      <c r="GL636" s="5"/>
      <c r="GM636" s="5"/>
      <c r="GN636" s="5"/>
      <c r="GO636" s="5"/>
      <c r="GP636" s="5"/>
      <c r="GQ636" s="5"/>
      <c r="GR636" s="5"/>
      <c r="GS636" s="5"/>
      <c r="GT636" s="5"/>
      <c r="GU636" s="5"/>
      <c r="GV636" s="5"/>
      <c r="GW636" s="5"/>
      <c r="GX636" s="5"/>
      <c r="GY636" s="5"/>
      <c r="GZ636" s="5"/>
      <c r="HA636" s="5"/>
      <c r="HB636" s="5"/>
      <c r="HC636" s="5"/>
      <c r="HD636" s="5"/>
      <c r="HE636" s="5"/>
      <c r="HF636" s="5"/>
      <c r="HG636" s="5"/>
      <c r="HH636" s="5"/>
      <c r="HI636" s="5"/>
      <c r="HJ636" s="5"/>
      <c r="HK636" s="5"/>
      <c r="HL636" s="5"/>
      <c r="HM636" s="5"/>
      <c r="HN636" s="5"/>
      <c r="HO636" s="5"/>
    </row>
    <row r="637" spans="10:223"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  <c r="DX637" s="5"/>
      <c r="DY637" s="5"/>
      <c r="DZ637" s="5"/>
      <c r="EA637" s="5"/>
      <c r="EB637" s="5"/>
      <c r="EC637" s="5"/>
      <c r="ED637" s="5"/>
      <c r="EE637" s="5"/>
      <c r="EF637" s="5"/>
      <c r="EG637" s="5"/>
      <c r="EH637" s="5"/>
      <c r="EI637" s="5"/>
      <c r="EJ637" s="5"/>
      <c r="EK637" s="5"/>
      <c r="EL637" s="5"/>
      <c r="EM637" s="5"/>
      <c r="EN637" s="5"/>
      <c r="EO637" s="5"/>
      <c r="EP637" s="5"/>
      <c r="EQ637" s="5"/>
      <c r="ER637" s="5"/>
      <c r="ES637" s="5"/>
      <c r="ET637" s="5"/>
      <c r="EU637" s="5"/>
      <c r="EV637" s="5"/>
      <c r="EW637" s="5"/>
      <c r="EX637" s="5"/>
      <c r="EY637" s="5"/>
      <c r="EZ637" s="5"/>
      <c r="FA637" s="5"/>
      <c r="FB637" s="5"/>
      <c r="FC637" s="5"/>
      <c r="FD637" s="5"/>
      <c r="FE637" s="5"/>
      <c r="FF637" s="5"/>
      <c r="FG637" s="5"/>
      <c r="FH637" s="5"/>
      <c r="FI637" s="5"/>
      <c r="FJ637" s="5"/>
      <c r="FK637" s="5"/>
      <c r="FL637" s="5"/>
      <c r="FM637" s="5"/>
      <c r="FN637" s="5"/>
      <c r="FO637" s="5"/>
      <c r="FP637" s="5"/>
      <c r="FQ637" s="5"/>
      <c r="FR637" s="5"/>
      <c r="FS637" s="5"/>
      <c r="FT637" s="5"/>
      <c r="FU637" s="5"/>
      <c r="FV637" s="5"/>
      <c r="FW637" s="5"/>
      <c r="FX637" s="5"/>
      <c r="FY637" s="5"/>
      <c r="FZ637" s="5"/>
      <c r="GA637" s="5"/>
      <c r="GB637" s="5"/>
      <c r="GC637" s="5"/>
      <c r="GD637" s="5"/>
      <c r="GE637" s="5"/>
      <c r="GF637" s="5"/>
      <c r="GG637" s="5"/>
      <c r="GH637" s="5"/>
      <c r="GI637" s="5"/>
      <c r="GJ637" s="5"/>
      <c r="GK637" s="5"/>
      <c r="GL637" s="5"/>
      <c r="GM637" s="5"/>
      <c r="GN637" s="5"/>
      <c r="GO637" s="5"/>
      <c r="GP637" s="5"/>
      <c r="GQ637" s="5"/>
      <c r="GR637" s="5"/>
      <c r="GS637" s="5"/>
      <c r="GT637" s="5"/>
      <c r="GU637" s="5"/>
      <c r="GV637" s="5"/>
      <c r="GW637" s="5"/>
      <c r="GX637" s="5"/>
      <c r="GY637" s="5"/>
      <c r="GZ637" s="5"/>
      <c r="HA637" s="5"/>
      <c r="HB637" s="5"/>
      <c r="HC637" s="5"/>
      <c r="HD637" s="5"/>
      <c r="HE637" s="5"/>
      <c r="HF637" s="5"/>
      <c r="HG637" s="5"/>
      <c r="HH637" s="5"/>
      <c r="HI637" s="5"/>
      <c r="HJ637" s="5"/>
      <c r="HK637" s="5"/>
      <c r="HL637" s="5"/>
      <c r="HM637" s="5"/>
      <c r="HN637" s="5"/>
      <c r="HO637" s="5"/>
    </row>
    <row r="638" spans="10:223"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  <c r="DX638" s="5"/>
      <c r="DY638" s="5"/>
      <c r="DZ638" s="5"/>
      <c r="EA638" s="5"/>
      <c r="EB638" s="5"/>
      <c r="EC638" s="5"/>
      <c r="ED638" s="5"/>
      <c r="EE638" s="5"/>
      <c r="EF638" s="5"/>
      <c r="EG638" s="5"/>
      <c r="EH638" s="5"/>
      <c r="EI638" s="5"/>
      <c r="EJ638" s="5"/>
      <c r="EK638" s="5"/>
      <c r="EL638" s="5"/>
      <c r="EM638" s="5"/>
      <c r="EN638" s="5"/>
      <c r="EO638" s="5"/>
      <c r="EP638" s="5"/>
      <c r="EQ638" s="5"/>
      <c r="ER638" s="5"/>
      <c r="ES638" s="5"/>
      <c r="ET638" s="5"/>
      <c r="EU638" s="5"/>
      <c r="EV638" s="5"/>
      <c r="EW638" s="5"/>
      <c r="EX638" s="5"/>
      <c r="EY638" s="5"/>
      <c r="EZ638" s="5"/>
      <c r="FA638" s="5"/>
      <c r="FB638" s="5"/>
      <c r="FC638" s="5"/>
      <c r="FD638" s="5"/>
      <c r="FE638" s="5"/>
      <c r="FF638" s="5"/>
      <c r="FG638" s="5"/>
      <c r="FH638" s="5"/>
      <c r="FI638" s="5"/>
      <c r="FJ638" s="5"/>
      <c r="FK638" s="5"/>
      <c r="FL638" s="5"/>
      <c r="FM638" s="5"/>
      <c r="FN638" s="5"/>
      <c r="FO638" s="5"/>
      <c r="FP638" s="5"/>
      <c r="FQ638" s="5"/>
      <c r="FR638" s="5"/>
      <c r="FS638" s="5"/>
      <c r="FT638" s="5"/>
      <c r="FU638" s="5"/>
      <c r="FV638" s="5"/>
      <c r="FW638" s="5"/>
      <c r="FX638" s="5"/>
      <c r="FY638" s="5"/>
      <c r="FZ638" s="5"/>
      <c r="GA638" s="5"/>
      <c r="GB638" s="5"/>
      <c r="GC638" s="5"/>
      <c r="GD638" s="5"/>
      <c r="GE638" s="5"/>
      <c r="GF638" s="5"/>
      <c r="GG638" s="5"/>
      <c r="GH638" s="5"/>
      <c r="GI638" s="5"/>
      <c r="GJ638" s="5"/>
      <c r="GK638" s="5"/>
      <c r="GL638" s="5"/>
      <c r="GM638" s="5"/>
      <c r="GN638" s="5"/>
      <c r="GO638" s="5"/>
      <c r="GP638" s="5"/>
      <c r="GQ638" s="5"/>
      <c r="GR638" s="5"/>
      <c r="GS638" s="5"/>
      <c r="GT638" s="5"/>
      <c r="GU638" s="5"/>
      <c r="GV638" s="5"/>
      <c r="GW638" s="5"/>
      <c r="GX638" s="5"/>
      <c r="GY638" s="5"/>
      <c r="GZ638" s="5"/>
      <c r="HA638" s="5"/>
      <c r="HB638" s="5"/>
      <c r="HC638" s="5"/>
      <c r="HD638" s="5"/>
      <c r="HE638" s="5"/>
      <c r="HF638" s="5"/>
      <c r="HG638" s="5"/>
      <c r="HH638" s="5"/>
      <c r="HI638" s="5"/>
      <c r="HJ638" s="5"/>
      <c r="HK638" s="5"/>
      <c r="HL638" s="5"/>
      <c r="HM638" s="5"/>
      <c r="HN638" s="5"/>
      <c r="HO638" s="5"/>
    </row>
    <row r="639" spans="10:223"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  <c r="DX639" s="5"/>
      <c r="DY639" s="5"/>
      <c r="DZ639" s="5"/>
      <c r="EA639" s="5"/>
      <c r="EB639" s="5"/>
      <c r="EC639" s="5"/>
      <c r="ED639" s="5"/>
      <c r="EE639" s="5"/>
      <c r="EF639" s="5"/>
      <c r="EG639" s="5"/>
      <c r="EH639" s="5"/>
      <c r="EI639" s="5"/>
      <c r="EJ639" s="5"/>
      <c r="EK639" s="5"/>
      <c r="EL639" s="5"/>
      <c r="EM639" s="5"/>
      <c r="EN639" s="5"/>
      <c r="EO639" s="5"/>
      <c r="EP639" s="5"/>
      <c r="EQ639" s="5"/>
      <c r="ER639" s="5"/>
      <c r="ES639" s="5"/>
      <c r="ET639" s="5"/>
      <c r="EU639" s="5"/>
      <c r="EV639" s="5"/>
      <c r="EW639" s="5"/>
      <c r="EX639" s="5"/>
      <c r="EY639" s="5"/>
      <c r="EZ639" s="5"/>
      <c r="FA639" s="5"/>
      <c r="FB639" s="5"/>
      <c r="FC639" s="5"/>
      <c r="FD639" s="5"/>
      <c r="FE639" s="5"/>
      <c r="FF639" s="5"/>
      <c r="FG639" s="5"/>
      <c r="FH639" s="5"/>
      <c r="FI639" s="5"/>
      <c r="FJ639" s="5"/>
      <c r="FK639" s="5"/>
      <c r="FL639" s="5"/>
      <c r="FM639" s="5"/>
      <c r="FN639" s="5"/>
      <c r="FO639" s="5"/>
      <c r="FP639" s="5"/>
      <c r="FQ639" s="5"/>
      <c r="FR639" s="5"/>
      <c r="FS639" s="5"/>
      <c r="FT639" s="5"/>
      <c r="FU639" s="5"/>
      <c r="FV639" s="5"/>
      <c r="FW639" s="5"/>
      <c r="FX639" s="5"/>
      <c r="FY639" s="5"/>
      <c r="FZ639" s="5"/>
      <c r="GA639" s="5"/>
      <c r="GB639" s="5"/>
      <c r="GC639" s="5"/>
      <c r="GD639" s="5"/>
      <c r="GE639" s="5"/>
      <c r="GF639" s="5"/>
      <c r="GG639" s="5"/>
      <c r="GH639" s="5"/>
      <c r="GI639" s="5"/>
      <c r="GJ639" s="5"/>
      <c r="GK639" s="5"/>
      <c r="GL639" s="5"/>
      <c r="GM639" s="5"/>
      <c r="GN639" s="5"/>
      <c r="GO639" s="5"/>
      <c r="GP639" s="5"/>
      <c r="GQ639" s="5"/>
      <c r="GR639" s="5"/>
      <c r="GS639" s="5"/>
      <c r="GT639" s="5"/>
      <c r="GU639" s="5"/>
      <c r="GV639" s="5"/>
      <c r="GW639" s="5"/>
      <c r="GX639" s="5"/>
      <c r="GY639" s="5"/>
      <c r="GZ639" s="5"/>
      <c r="HA639" s="5"/>
      <c r="HB639" s="5"/>
      <c r="HC639" s="5"/>
      <c r="HD639" s="5"/>
      <c r="HE639" s="5"/>
      <c r="HF639" s="5"/>
      <c r="HG639" s="5"/>
      <c r="HH639" s="5"/>
      <c r="HI639" s="5"/>
      <c r="HJ639" s="5"/>
      <c r="HK639" s="5"/>
      <c r="HL639" s="5"/>
      <c r="HM639" s="5"/>
      <c r="HN639" s="5"/>
      <c r="HO639" s="5"/>
    </row>
    <row r="640" spans="10:223"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  <c r="DX640" s="5"/>
      <c r="DY640" s="5"/>
      <c r="DZ640" s="5"/>
      <c r="EA640" s="5"/>
      <c r="EB640" s="5"/>
      <c r="EC640" s="5"/>
      <c r="ED640" s="5"/>
      <c r="EE640" s="5"/>
      <c r="EF640" s="5"/>
      <c r="EG640" s="5"/>
      <c r="EH640" s="5"/>
      <c r="EI640" s="5"/>
      <c r="EJ640" s="5"/>
      <c r="EK640" s="5"/>
      <c r="EL640" s="5"/>
      <c r="EM640" s="5"/>
      <c r="EN640" s="5"/>
      <c r="EO640" s="5"/>
      <c r="EP640" s="5"/>
      <c r="EQ640" s="5"/>
      <c r="ER640" s="5"/>
      <c r="ES640" s="5"/>
      <c r="ET640" s="5"/>
      <c r="EU640" s="5"/>
      <c r="EV640" s="5"/>
      <c r="EW640" s="5"/>
      <c r="EX640" s="5"/>
      <c r="EY640" s="5"/>
      <c r="EZ640" s="5"/>
      <c r="FA640" s="5"/>
      <c r="FB640" s="5"/>
      <c r="FC640" s="5"/>
      <c r="FD640" s="5"/>
      <c r="FE640" s="5"/>
      <c r="FF640" s="5"/>
      <c r="FG640" s="5"/>
      <c r="FH640" s="5"/>
      <c r="FI640" s="5"/>
      <c r="FJ640" s="5"/>
      <c r="FK640" s="5"/>
      <c r="FL640" s="5"/>
      <c r="FM640" s="5"/>
      <c r="FN640" s="5"/>
      <c r="FO640" s="5"/>
      <c r="FP640" s="5"/>
      <c r="FQ640" s="5"/>
      <c r="FR640" s="5"/>
      <c r="FS640" s="5"/>
      <c r="FT640" s="5"/>
      <c r="FU640" s="5"/>
      <c r="FV640" s="5"/>
      <c r="FW640" s="5"/>
      <c r="FX640" s="5"/>
      <c r="FY640" s="5"/>
      <c r="FZ640" s="5"/>
      <c r="GA640" s="5"/>
      <c r="GB640" s="5"/>
      <c r="GC640" s="5"/>
      <c r="GD640" s="5"/>
      <c r="GE640" s="5"/>
      <c r="GF640" s="5"/>
      <c r="GG640" s="5"/>
      <c r="GH640" s="5"/>
      <c r="GI640" s="5"/>
      <c r="GJ640" s="5"/>
      <c r="GK640" s="5"/>
      <c r="GL640" s="5"/>
      <c r="GM640" s="5"/>
      <c r="GN640" s="5"/>
      <c r="GO640" s="5"/>
      <c r="GP640" s="5"/>
      <c r="GQ640" s="5"/>
      <c r="GR640" s="5"/>
      <c r="GS640" s="5"/>
      <c r="GT640" s="5"/>
      <c r="GU640" s="5"/>
      <c r="GV640" s="5"/>
      <c r="GW640" s="5"/>
      <c r="GX640" s="5"/>
      <c r="GY640" s="5"/>
      <c r="GZ640" s="5"/>
      <c r="HA640" s="5"/>
      <c r="HB640" s="5"/>
      <c r="HC640" s="5"/>
      <c r="HD640" s="5"/>
      <c r="HE640" s="5"/>
      <c r="HF640" s="5"/>
      <c r="HG640" s="5"/>
      <c r="HH640" s="5"/>
      <c r="HI640" s="5"/>
      <c r="HJ640" s="5"/>
      <c r="HK640" s="5"/>
      <c r="HL640" s="5"/>
      <c r="HM640" s="5"/>
      <c r="HN640" s="5"/>
      <c r="HO640" s="5"/>
    </row>
    <row r="641" spans="10:223"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  <c r="DX641" s="5"/>
      <c r="DY641" s="5"/>
      <c r="DZ641" s="5"/>
      <c r="EA641" s="5"/>
      <c r="EB641" s="5"/>
      <c r="EC641" s="5"/>
      <c r="ED641" s="5"/>
      <c r="EE641" s="5"/>
      <c r="EF641" s="5"/>
      <c r="EG641" s="5"/>
      <c r="EH641" s="5"/>
      <c r="EI641" s="5"/>
      <c r="EJ641" s="5"/>
      <c r="EK641" s="5"/>
      <c r="EL641" s="5"/>
      <c r="EM641" s="5"/>
      <c r="EN641" s="5"/>
      <c r="EO641" s="5"/>
      <c r="EP641" s="5"/>
      <c r="EQ641" s="5"/>
      <c r="ER641" s="5"/>
      <c r="ES641" s="5"/>
      <c r="ET641" s="5"/>
      <c r="EU641" s="5"/>
      <c r="EV641" s="5"/>
      <c r="EW641" s="5"/>
      <c r="EX641" s="5"/>
      <c r="EY641" s="5"/>
      <c r="EZ641" s="5"/>
      <c r="FA641" s="5"/>
      <c r="FB641" s="5"/>
      <c r="FC641" s="5"/>
      <c r="FD641" s="5"/>
      <c r="FE641" s="5"/>
      <c r="FF641" s="5"/>
      <c r="FG641" s="5"/>
      <c r="FH641" s="5"/>
      <c r="FI641" s="5"/>
      <c r="FJ641" s="5"/>
      <c r="FK641" s="5"/>
      <c r="FL641" s="5"/>
      <c r="FM641" s="5"/>
      <c r="FN641" s="5"/>
      <c r="FO641" s="5"/>
      <c r="FP641" s="5"/>
      <c r="FQ641" s="5"/>
      <c r="FR641" s="5"/>
      <c r="FS641" s="5"/>
      <c r="FT641" s="5"/>
      <c r="FU641" s="5"/>
      <c r="FV641" s="5"/>
      <c r="FW641" s="5"/>
      <c r="FX641" s="5"/>
      <c r="FY641" s="5"/>
      <c r="FZ641" s="5"/>
      <c r="GA641" s="5"/>
      <c r="GB641" s="5"/>
      <c r="GC641" s="5"/>
      <c r="GD641" s="5"/>
      <c r="GE641" s="5"/>
      <c r="GF641" s="5"/>
      <c r="GG641" s="5"/>
      <c r="GH641" s="5"/>
      <c r="GI641" s="5"/>
      <c r="GJ641" s="5"/>
      <c r="GK641" s="5"/>
      <c r="GL641" s="5"/>
      <c r="GM641" s="5"/>
      <c r="GN641" s="5"/>
      <c r="GO641" s="5"/>
      <c r="GP641" s="5"/>
      <c r="GQ641" s="5"/>
      <c r="GR641" s="5"/>
      <c r="GS641" s="5"/>
      <c r="GT641" s="5"/>
      <c r="GU641" s="5"/>
      <c r="GV641" s="5"/>
      <c r="GW641" s="5"/>
      <c r="GX641" s="5"/>
      <c r="GY641" s="5"/>
      <c r="GZ641" s="5"/>
      <c r="HA641" s="5"/>
      <c r="HB641" s="5"/>
      <c r="HC641" s="5"/>
      <c r="HD641" s="5"/>
      <c r="HE641" s="5"/>
      <c r="HF641" s="5"/>
      <c r="HG641" s="5"/>
      <c r="HH641" s="5"/>
      <c r="HI641" s="5"/>
      <c r="HJ641" s="5"/>
      <c r="HK641" s="5"/>
      <c r="HL641" s="5"/>
      <c r="HM641" s="5"/>
      <c r="HN641" s="5"/>
      <c r="HO641" s="5"/>
    </row>
    <row r="642" spans="10:223"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  <c r="DX642" s="5"/>
      <c r="DY642" s="5"/>
      <c r="DZ642" s="5"/>
      <c r="EA642" s="5"/>
      <c r="EB642" s="5"/>
      <c r="EC642" s="5"/>
      <c r="ED642" s="5"/>
      <c r="EE642" s="5"/>
      <c r="EF642" s="5"/>
      <c r="EG642" s="5"/>
      <c r="EH642" s="5"/>
      <c r="EI642" s="5"/>
      <c r="EJ642" s="5"/>
      <c r="EK642" s="5"/>
      <c r="EL642" s="5"/>
      <c r="EM642" s="5"/>
      <c r="EN642" s="5"/>
      <c r="EO642" s="5"/>
      <c r="EP642" s="5"/>
      <c r="EQ642" s="5"/>
      <c r="ER642" s="5"/>
      <c r="ES642" s="5"/>
      <c r="ET642" s="5"/>
      <c r="EU642" s="5"/>
      <c r="EV642" s="5"/>
      <c r="EW642" s="5"/>
      <c r="EX642" s="5"/>
      <c r="EY642" s="5"/>
      <c r="EZ642" s="5"/>
      <c r="FA642" s="5"/>
      <c r="FB642" s="5"/>
      <c r="FC642" s="5"/>
      <c r="FD642" s="5"/>
      <c r="FE642" s="5"/>
      <c r="FF642" s="5"/>
      <c r="FG642" s="5"/>
      <c r="FH642" s="5"/>
      <c r="FI642" s="5"/>
      <c r="FJ642" s="5"/>
      <c r="FK642" s="5"/>
      <c r="FL642" s="5"/>
      <c r="FM642" s="5"/>
      <c r="FN642" s="5"/>
      <c r="FO642" s="5"/>
      <c r="FP642" s="5"/>
      <c r="FQ642" s="5"/>
      <c r="FR642" s="5"/>
      <c r="FS642" s="5"/>
      <c r="FT642" s="5"/>
      <c r="FU642" s="5"/>
      <c r="FV642" s="5"/>
      <c r="FW642" s="5"/>
      <c r="FX642" s="5"/>
      <c r="FY642" s="5"/>
      <c r="FZ642" s="5"/>
      <c r="GA642" s="5"/>
      <c r="GB642" s="5"/>
      <c r="GC642" s="5"/>
      <c r="GD642" s="5"/>
      <c r="GE642" s="5"/>
      <c r="GF642" s="5"/>
      <c r="GG642" s="5"/>
      <c r="GH642" s="5"/>
      <c r="GI642" s="5"/>
      <c r="GJ642" s="5"/>
      <c r="GK642" s="5"/>
      <c r="GL642" s="5"/>
      <c r="GM642" s="5"/>
      <c r="GN642" s="5"/>
      <c r="GO642" s="5"/>
      <c r="GP642" s="5"/>
      <c r="GQ642" s="5"/>
      <c r="GR642" s="5"/>
      <c r="GS642" s="5"/>
      <c r="GT642" s="5"/>
      <c r="GU642" s="5"/>
      <c r="GV642" s="5"/>
      <c r="GW642" s="5"/>
      <c r="GX642" s="5"/>
      <c r="GY642" s="5"/>
      <c r="GZ642" s="5"/>
      <c r="HA642" s="5"/>
      <c r="HB642" s="5"/>
      <c r="HC642" s="5"/>
      <c r="HD642" s="5"/>
      <c r="HE642" s="5"/>
      <c r="HF642" s="5"/>
      <c r="HG642" s="5"/>
      <c r="HH642" s="5"/>
      <c r="HI642" s="5"/>
      <c r="HJ642" s="5"/>
      <c r="HK642" s="5"/>
      <c r="HL642" s="5"/>
      <c r="HM642" s="5"/>
      <c r="HN642" s="5"/>
      <c r="HO642" s="5"/>
    </row>
    <row r="643" spans="10:223"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  <c r="DX643" s="5"/>
      <c r="DY643" s="5"/>
      <c r="DZ643" s="5"/>
      <c r="EA643" s="5"/>
      <c r="EB643" s="5"/>
      <c r="EC643" s="5"/>
      <c r="ED643" s="5"/>
      <c r="EE643" s="5"/>
      <c r="EF643" s="5"/>
      <c r="EG643" s="5"/>
      <c r="EH643" s="5"/>
      <c r="EI643" s="5"/>
      <c r="EJ643" s="5"/>
      <c r="EK643" s="5"/>
      <c r="EL643" s="5"/>
      <c r="EM643" s="5"/>
      <c r="EN643" s="5"/>
      <c r="EO643" s="5"/>
      <c r="EP643" s="5"/>
      <c r="EQ643" s="5"/>
      <c r="ER643" s="5"/>
      <c r="ES643" s="5"/>
      <c r="ET643" s="5"/>
      <c r="EU643" s="5"/>
      <c r="EV643" s="5"/>
      <c r="EW643" s="5"/>
      <c r="EX643" s="5"/>
      <c r="EY643" s="5"/>
      <c r="EZ643" s="5"/>
      <c r="FA643" s="5"/>
      <c r="FB643" s="5"/>
      <c r="FC643" s="5"/>
      <c r="FD643" s="5"/>
      <c r="FE643" s="5"/>
      <c r="FF643" s="5"/>
      <c r="FG643" s="5"/>
      <c r="FH643" s="5"/>
      <c r="FI643" s="5"/>
      <c r="FJ643" s="5"/>
      <c r="FK643" s="5"/>
      <c r="FL643" s="5"/>
      <c r="FM643" s="5"/>
      <c r="FN643" s="5"/>
      <c r="FO643" s="5"/>
      <c r="FP643" s="5"/>
      <c r="FQ643" s="5"/>
      <c r="FR643" s="5"/>
      <c r="FS643" s="5"/>
      <c r="FT643" s="5"/>
      <c r="FU643" s="5"/>
      <c r="FV643" s="5"/>
      <c r="FW643" s="5"/>
      <c r="FX643" s="5"/>
      <c r="FY643" s="5"/>
      <c r="FZ643" s="5"/>
      <c r="GA643" s="5"/>
      <c r="GB643" s="5"/>
      <c r="GC643" s="5"/>
      <c r="GD643" s="5"/>
      <c r="GE643" s="5"/>
      <c r="GF643" s="5"/>
      <c r="GG643" s="5"/>
      <c r="GH643" s="5"/>
      <c r="GI643" s="5"/>
      <c r="GJ643" s="5"/>
      <c r="GK643" s="5"/>
      <c r="GL643" s="5"/>
      <c r="GM643" s="5"/>
      <c r="GN643" s="5"/>
      <c r="GO643" s="5"/>
      <c r="GP643" s="5"/>
      <c r="GQ643" s="5"/>
      <c r="GR643" s="5"/>
      <c r="GS643" s="5"/>
      <c r="GT643" s="5"/>
      <c r="GU643" s="5"/>
      <c r="GV643" s="5"/>
      <c r="GW643" s="5"/>
      <c r="GX643" s="5"/>
      <c r="GY643" s="5"/>
      <c r="GZ643" s="5"/>
      <c r="HA643" s="5"/>
      <c r="HB643" s="5"/>
      <c r="HC643" s="5"/>
      <c r="HD643" s="5"/>
      <c r="HE643" s="5"/>
      <c r="HF643" s="5"/>
      <c r="HG643" s="5"/>
      <c r="HH643" s="5"/>
      <c r="HI643" s="5"/>
      <c r="HJ643" s="5"/>
      <c r="HK643" s="5"/>
      <c r="HL643" s="5"/>
      <c r="HM643" s="5"/>
      <c r="HN643" s="5"/>
      <c r="HO643" s="5"/>
    </row>
    <row r="644" spans="10:223"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  <c r="DX644" s="5"/>
      <c r="DY644" s="5"/>
      <c r="DZ644" s="5"/>
      <c r="EA644" s="5"/>
      <c r="EB644" s="5"/>
      <c r="EC644" s="5"/>
      <c r="ED644" s="5"/>
      <c r="EE644" s="5"/>
      <c r="EF644" s="5"/>
      <c r="EG644" s="5"/>
      <c r="EH644" s="5"/>
      <c r="EI644" s="5"/>
      <c r="EJ644" s="5"/>
      <c r="EK644" s="5"/>
      <c r="EL644" s="5"/>
      <c r="EM644" s="5"/>
      <c r="EN644" s="5"/>
      <c r="EO644" s="5"/>
      <c r="EP644" s="5"/>
      <c r="EQ644" s="5"/>
      <c r="ER644" s="5"/>
      <c r="ES644" s="5"/>
      <c r="ET644" s="5"/>
      <c r="EU644" s="5"/>
      <c r="EV644" s="5"/>
      <c r="EW644" s="5"/>
      <c r="EX644" s="5"/>
      <c r="EY644" s="5"/>
      <c r="EZ644" s="5"/>
      <c r="FA644" s="5"/>
      <c r="FB644" s="5"/>
      <c r="FC644" s="5"/>
      <c r="FD644" s="5"/>
      <c r="FE644" s="5"/>
      <c r="FF644" s="5"/>
      <c r="FG644" s="5"/>
      <c r="FH644" s="5"/>
      <c r="FI644" s="5"/>
      <c r="FJ644" s="5"/>
      <c r="FK644" s="5"/>
      <c r="FL644" s="5"/>
      <c r="FM644" s="5"/>
      <c r="FN644" s="5"/>
      <c r="FO644" s="5"/>
      <c r="FP644" s="5"/>
      <c r="FQ644" s="5"/>
      <c r="FR644" s="5"/>
      <c r="FS644" s="5"/>
      <c r="FT644" s="5"/>
      <c r="FU644" s="5"/>
      <c r="FV644" s="5"/>
      <c r="FW644" s="5"/>
      <c r="FX644" s="5"/>
      <c r="FY644" s="5"/>
      <c r="FZ644" s="5"/>
      <c r="GA644" s="5"/>
      <c r="GB644" s="5"/>
      <c r="GC644" s="5"/>
      <c r="GD644" s="5"/>
      <c r="GE644" s="5"/>
      <c r="GF644" s="5"/>
      <c r="GG644" s="5"/>
      <c r="GH644" s="5"/>
      <c r="GI644" s="5"/>
      <c r="GJ644" s="5"/>
      <c r="GK644" s="5"/>
      <c r="GL644" s="5"/>
      <c r="GM644" s="5"/>
      <c r="GN644" s="5"/>
      <c r="GO644" s="5"/>
      <c r="GP644" s="5"/>
      <c r="GQ644" s="5"/>
      <c r="GR644" s="5"/>
      <c r="GS644" s="5"/>
      <c r="GT644" s="5"/>
      <c r="GU644" s="5"/>
      <c r="GV644" s="5"/>
      <c r="GW644" s="5"/>
      <c r="GX644" s="5"/>
      <c r="GY644" s="5"/>
      <c r="GZ644" s="5"/>
      <c r="HA644" s="5"/>
      <c r="HB644" s="5"/>
      <c r="HC644" s="5"/>
      <c r="HD644" s="5"/>
      <c r="HE644" s="5"/>
      <c r="HF644" s="5"/>
      <c r="HG644" s="5"/>
      <c r="HH644" s="5"/>
      <c r="HI644" s="5"/>
      <c r="HJ644" s="5"/>
      <c r="HK644" s="5"/>
      <c r="HL644" s="5"/>
      <c r="HM644" s="5"/>
      <c r="HN644" s="5"/>
      <c r="HO644" s="5"/>
    </row>
    <row r="645" spans="10:223"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  <c r="DX645" s="5"/>
      <c r="DY645" s="5"/>
      <c r="DZ645" s="5"/>
      <c r="EA645" s="5"/>
      <c r="EB645" s="5"/>
      <c r="EC645" s="5"/>
      <c r="ED645" s="5"/>
      <c r="EE645" s="5"/>
      <c r="EF645" s="5"/>
      <c r="EG645" s="5"/>
      <c r="EH645" s="5"/>
      <c r="EI645" s="5"/>
      <c r="EJ645" s="5"/>
      <c r="EK645" s="5"/>
      <c r="EL645" s="5"/>
      <c r="EM645" s="5"/>
      <c r="EN645" s="5"/>
      <c r="EO645" s="5"/>
      <c r="EP645" s="5"/>
      <c r="EQ645" s="5"/>
      <c r="ER645" s="5"/>
      <c r="ES645" s="5"/>
      <c r="ET645" s="5"/>
      <c r="EU645" s="5"/>
      <c r="EV645" s="5"/>
      <c r="EW645" s="5"/>
      <c r="EX645" s="5"/>
      <c r="EY645" s="5"/>
      <c r="EZ645" s="5"/>
      <c r="FA645" s="5"/>
      <c r="FB645" s="5"/>
      <c r="FC645" s="5"/>
      <c r="FD645" s="5"/>
      <c r="FE645" s="5"/>
      <c r="FF645" s="5"/>
      <c r="FG645" s="5"/>
      <c r="FH645" s="5"/>
      <c r="FI645" s="5"/>
      <c r="FJ645" s="5"/>
      <c r="FK645" s="5"/>
      <c r="FL645" s="5"/>
      <c r="FM645" s="5"/>
      <c r="FN645" s="5"/>
      <c r="FO645" s="5"/>
      <c r="FP645" s="5"/>
      <c r="FQ645" s="5"/>
      <c r="FR645" s="5"/>
      <c r="FS645" s="5"/>
      <c r="FT645" s="5"/>
      <c r="FU645" s="5"/>
      <c r="FV645" s="5"/>
      <c r="FW645" s="5"/>
      <c r="FX645" s="5"/>
      <c r="FY645" s="5"/>
      <c r="FZ645" s="5"/>
      <c r="GA645" s="5"/>
      <c r="GB645" s="5"/>
      <c r="GC645" s="5"/>
      <c r="GD645" s="5"/>
      <c r="GE645" s="5"/>
      <c r="GF645" s="5"/>
      <c r="GG645" s="5"/>
      <c r="GH645" s="5"/>
      <c r="GI645" s="5"/>
      <c r="GJ645" s="5"/>
      <c r="GK645" s="5"/>
      <c r="GL645" s="5"/>
      <c r="GM645" s="5"/>
      <c r="GN645" s="5"/>
      <c r="GO645" s="5"/>
      <c r="GP645" s="5"/>
      <c r="GQ645" s="5"/>
      <c r="GR645" s="5"/>
      <c r="GS645" s="5"/>
      <c r="GT645" s="5"/>
      <c r="GU645" s="5"/>
      <c r="GV645" s="5"/>
      <c r="GW645" s="5"/>
      <c r="GX645" s="5"/>
      <c r="GY645" s="5"/>
      <c r="GZ645" s="5"/>
      <c r="HA645" s="5"/>
      <c r="HB645" s="5"/>
      <c r="HC645" s="5"/>
      <c r="HD645" s="5"/>
      <c r="HE645" s="5"/>
      <c r="HF645" s="5"/>
      <c r="HG645" s="5"/>
      <c r="HH645" s="5"/>
      <c r="HI645" s="5"/>
      <c r="HJ645" s="5"/>
      <c r="HK645" s="5"/>
      <c r="HL645" s="5"/>
      <c r="HM645" s="5"/>
      <c r="HN645" s="5"/>
      <c r="HO645" s="5"/>
    </row>
    <row r="646" spans="10:223"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  <c r="DX646" s="5"/>
      <c r="DY646" s="5"/>
      <c r="DZ646" s="5"/>
      <c r="EA646" s="5"/>
      <c r="EB646" s="5"/>
      <c r="EC646" s="5"/>
      <c r="ED646" s="5"/>
      <c r="EE646" s="5"/>
      <c r="EF646" s="5"/>
      <c r="EG646" s="5"/>
      <c r="EH646" s="5"/>
      <c r="EI646" s="5"/>
      <c r="EJ646" s="5"/>
      <c r="EK646" s="5"/>
      <c r="EL646" s="5"/>
      <c r="EM646" s="5"/>
      <c r="EN646" s="5"/>
      <c r="EO646" s="5"/>
      <c r="EP646" s="5"/>
      <c r="EQ646" s="5"/>
      <c r="ER646" s="5"/>
      <c r="ES646" s="5"/>
      <c r="ET646" s="5"/>
      <c r="EU646" s="5"/>
      <c r="EV646" s="5"/>
      <c r="EW646" s="5"/>
      <c r="EX646" s="5"/>
      <c r="EY646" s="5"/>
      <c r="EZ646" s="5"/>
      <c r="FA646" s="5"/>
      <c r="FB646" s="5"/>
      <c r="FC646" s="5"/>
      <c r="FD646" s="5"/>
      <c r="FE646" s="5"/>
      <c r="FF646" s="5"/>
      <c r="FG646" s="5"/>
      <c r="FH646" s="5"/>
      <c r="FI646" s="5"/>
      <c r="FJ646" s="5"/>
      <c r="FK646" s="5"/>
      <c r="FL646" s="5"/>
      <c r="FM646" s="5"/>
      <c r="FN646" s="5"/>
      <c r="FO646" s="5"/>
      <c r="FP646" s="5"/>
      <c r="FQ646" s="5"/>
      <c r="FR646" s="5"/>
      <c r="FS646" s="5"/>
      <c r="FT646" s="5"/>
      <c r="FU646" s="5"/>
      <c r="FV646" s="5"/>
      <c r="FW646" s="5"/>
      <c r="FX646" s="5"/>
      <c r="FY646" s="5"/>
      <c r="FZ646" s="5"/>
      <c r="GA646" s="5"/>
      <c r="GB646" s="5"/>
      <c r="GC646" s="5"/>
      <c r="GD646" s="5"/>
      <c r="GE646" s="5"/>
      <c r="GF646" s="5"/>
      <c r="GG646" s="5"/>
      <c r="GH646" s="5"/>
      <c r="GI646" s="5"/>
      <c r="GJ646" s="5"/>
      <c r="GK646" s="5"/>
      <c r="GL646" s="5"/>
      <c r="GM646" s="5"/>
      <c r="GN646" s="5"/>
      <c r="GO646" s="5"/>
      <c r="GP646" s="5"/>
      <c r="GQ646" s="5"/>
      <c r="GR646" s="5"/>
      <c r="GS646" s="5"/>
      <c r="GT646" s="5"/>
      <c r="GU646" s="5"/>
      <c r="GV646" s="5"/>
      <c r="GW646" s="5"/>
      <c r="GX646" s="5"/>
      <c r="GY646" s="5"/>
      <c r="GZ646" s="5"/>
      <c r="HA646" s="5"/>
      <c r="HB646" s="5"/>
      <c r="HC646" s="5"/>
      <c r="HD646" s="5"/>
      <c r="HE646" s="5"/>
      <c r="HF646" s="5"/>
      <c r="HG646" s="5"/>
      <c r="HH646" s="5"/>
      <c r="HI646" s="5"/>
      <c r="HJ646" s="5"/>
      <c r="HK646" s="5"/>
      <c r="HL646" s="5"/>
      <c r="HM646" s="5"/>
      <c r="HN646" s="5"/>
      <c r="HO646" s="5"/>
    </row>
    <row r="647" spans="10:223"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  <c r="DX647" s="5"/>
      <c r="DY647" s="5"/>
      <c r="DZ647" s="5"/>
      <c r="EA647" s="5"/>
      <c r="EB647" s="5"/>
      <c r="EC647" s="5"/>
      <c r="ED647" s="5"/>
      <c r="EE647" s="5"/>
      <c r="EF647" s="5"/>
      <c r="EG647" s="5"/>
      <c r="EH647" s="5"/>
      <c r="EI647" s="5"/>
      <c r="EJ647" s="5"/>
      <c r="EK647" s="5"/>
      <c r="EL647" s="5"/>
      <c r="EM647" s="5"/>
      <c r="EN647" s="5"/>
      <c r="EO647" s="5"/>
      <c r="EP647" s="5"/>
      <c r="EQ647" s="5"/>
      <c r="ER647" s="5"/>
      <c r="ES647" s="5"/>
      <c r="ET647" s="5"/>
      <c r="EU647" s="5"/>
      <c r="EV647" s="5"/>
      <c r="EW647" s="5"/>
      <c r="EX647" s="5"/>
      <c r="EY647" s="5"/>
      <c r="EZ647" s="5"/>
      <c r="FA647" s="5"/>
      <c r="FB647" s="5"/>
      <c r="FC647" s="5"/>
      <c r="FD647" s="5"/>
      <c r="FE647" s="5"/>
      <c r="FF647" s="5"/>
      <c r="FG647" s="5"/>
      <c r="FH647" s="5"/>
      <c r="FI647" s="5"/>
      <c r="FJ647" s="5"/>
      <c r="FK647" s="5"/>
      <c r="FL647" s="5"/>
      <c r="FM647" s="5"/>
      <c r="FN647" s="5"/>
      <c r="FO647" s="5"/>
      <c r="FP647" s="5"/>
      <c r="FQ647" s="5"/>
      <c r="FR647" s="5"/>
      <c r="FS647" s="5"/>
      <c r="FT647" s="5"/>
      <c r="FU647" s="5"/>
      <c r="FV647" s="5"/>
      <c r="FW647" s="5"/>
      <c r="FX647" s="5"/>
      <c r="FY647" s="5"/>
      <c r="FZ647" s="5"/>
      <c r="GA647" s="5"/>
      <c r="GB647" s="5"/>
      <c r="GC647" s="5"/>
      <c r="GD647" s="5"/>
      <c r="GE647" s="5"/>
      <c r="GF647" s="5"/>
      <c r="GG647" s="5"/>
      <c r="GH647" s="5"/>
      <c r="GI647" s="5"/>
      <c r="GJ647" s="5"/>
      <c r="GK647" s="5"/>
      <c r="GL647" s="5"/>
      <c r="GM647" s="5"/>
      <c r="GN647" s="5"/>
      <c r="GO647" s="5"/>
      <c r="GP647" s="5"/>
      <c r="GQ647" s="5"/>
      <c r="GR647" s="5"/>
      <c r="GS647" s="5"/>
      <c r="GT647" s="5"/>
      <c r="GU647" s="5"/>
      <c r="GV647" s="5"/>
      <c r="GW647" s="5"/>
      <c r="GX647" s="5"/>
      <c r="GY647" s="5"/>
      <c r="GZ647" s="5"/>
      <c r="HA647" s="5"/>
      <c r="HB647" s="5"/>
      <c r="HC647" s="5"/>
      <c r="HD647" s="5"/>
      <c r="HE647" s="5"/>
      <c r="HF647" s="5"/>
      <c r="HG647" s="5"/>
      <c r="HH647" s="5"/>
      <c r="HI647" s="5"/>
      <c r="HJ647" s="5"/>
      <c r="HK647" s="5"/>
      <c r="HL647" s="5"/>
      <c r="HM647" s="5"/>
      <c r="HN647" s="5"/>
      <c r="HO647" s="5"/>
    </row>
    <row r="648" spans="10:223"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  <c r="DX648" s="5"/>
      <c r="DY648" s="5"/>
      <c r="DZ648" s="5"/>
      <c r="EA648" s="5"/>
      <c r="EB648" s="5"/>
      <c r="EC648" s="5"/>
      <c r="ED648" s="5"/>
      <c r="EE648" s="5"/>
      <c r="EF648" s="5"/>
      <c r="EG648" s="5"/>
      <c r="EH648" s="5"/>
      <c r="EI648" s="5"/>
      <c r="EJ648" s="5"/>
      <c r="EK648" s="5"/>
      <c r="EL648" s="5"/>
      <c r="EM648" s="5"/>
      <c r="EN648" s="5"/>
      <c r="EO648" s="5"/>
      <c r="EP648" s="5"/>
      <c r="EQ648" s="5"/>
      <c r="ER648" s="5"/>
      <c r="ES648" s="5"/>
      <c r="ET648" s="5"/>
      <c r="EU648" s="5"/>
      <c r="EV648" s="5"/>
      <c r="EW648" s="5"/>
      <c r="EX648" s="5"/>
      <c r="EY648" s="5"/>
      <c r="EZ648" s="5"/>
      <c r="FA648" s="5"/>
      <c r="FB648" s="5"/>
      <c r="FC648" s="5"/>
      <c r="FD648" s="5"/>
      <c r="FE648" s="5"/>
      <c r="FF648" s="5"/>
      <c r="FG648" s="5"/>
      <c r="FH648" s="5"/>
      <c r="FI648" s="5"/>
      <c r="FJ648" s="5"/>
      <c r="FK648" s="5"/>
      <c r="FL648" s="5"/>
      <c r="FM648" s="5"/>
      <c r="FN648" s="5"/>
      <c r="FO648" s="5"/>
      <c r="FP648" s="5"/>
      <c r="FQ648" s="5"/>
      <c r="FR648" s="5"/>
      <c r="FS648" s="5"/>
      <c r="FT648" s="5"/>
      <c r="FU648" s="5"/>
      <c r="FV648" s="5"/>
      <c r="FW648" s="5"/>
      <c r="FX648" s="5"/>
      <c r="FY648" s="5"/>
      <c r="FZ648" s="5"/>
      <c r="GA648" s="5"/>
      <c r="GB648" s="5"/>
      <c r="GC648" s="5"/>
      <c r="GD648" s="5"/>
      <c r="GE648" s="5"/>
      <c r="GF648" s="5"/>
      <c r="GG648" s="5"/>
      <c r="GH648" s="5"/>
      <c r="GI648" s="5"/>
      <c r="GJ648" s="5"/>
      <c r="GK648" s="5"/>
      <c r="GL648" s="5"/>
      <c r="GM648" s="5"/>
      <c r="GN648" s="5"/>
      <c r="GO648" s="5"/>
      <c r="GP648" s="5"/>
      <c r="GQ648" s="5"/>
      <c r="GR648" s="5"/>
      <c r="GS648" s="5"/>
      <c r="GT648" s="5"/>
      <c r="GU648" s="5"/>
      <c r="GV648" s="5"/>
      <c r="GW648" s="5"/>
      <c r="GX648" s="5"/>
      <c r="GY648" s="5"/>
      <c r="GZ648" s="5"/>
      <c r="HA648" s="5"/>
      <c r="HB648" s="5"/>
      <c r="HC648" s="5"/>
      <c r="HD648" s="5"/>
      <c r="HE648" s="5"/>
      <c r="HF648" s="5"/>
      <c r="HG648" s="5"/>
      <c r="HH648" s="5"/>
      <c r="HI648" s="5"/>
      <c r="HJ648" s="5"/>
      <c r="HK648" s="5"/>
      <c r="HL648" s="5"/>
      <c r="HM648" s="5"/>
      <c r="HN648" s="5"/>
      <c r="HO648" s="5"/>
    </row>
    <row r="649" spans="10:223"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  <c r="DX649" s="5"/>
      <c r="DY649" s="5"/>
      <c r="DZ649" s="5"/>
      <c r="EA649" s="5"/>
      <c r="EB649" s="5"/>
      <c r="EC649" s="5"/>
      <c r="ED649" s="5"/>
      <c r="EE649" s="5"/>
      <c r="EF649" s="5"/>
      <c r="EG649" s="5"/>
      <c r="EH649" s="5"/>
      <c r="EI649" s="5"/>
      <c r="EJ649" s="5"/>
      <c r="EK649" s="5"/>
      <c r="EL649" s="5"/>
      <c r="EM649" s="5"/>
      <c r="EN649" s="5"/>
      <c r="EO649" s="5"/>
      <c r="EP649" s="5"/>
      <c r="EQ649" s="5"/>
      <c r="ER649" s="5"/>
      <c r="ES649" s="5"/>
      <c r="ET649" s="5"/>
      <c r="EU649" s="5"/>
      <c r="EV649" s="5"/>
      <c r="EW649" s="5"/>
      <c r="EX649" s="5"/>
      <c r="EY649" s="5"/>
      <c r="EZ649" s="5"/>
      <c r="FA649" s="5"/>
      <c r="FB649" s="5"/>
      <c r="FC649" s="5"/>
      <c r="FD649" s="5"/>
      <c r="FE649" s="5"/>
      <c r="FF649" s="5"/>
      <c r="FG649" s="5"/>
      <c r="FH649" s="5"/>
      <c r="FI649" s="5"/>
      <c r="FJ649" s="5"/>
      <c r="FK649" s="5"/>
      <c r="FL649" s="5"/>
      <c r="FM649" s="5"/>
      <c r="FN649" s="5"/>
      <c r="FO649" s="5"/>
      <c r="FP649" s="5"/>
      <c r="FQ649" s="5"/>
      <c r="FR649" s="5"/>
      <c r="FS649" s="5"/>
      <c r="FT649" s="5"/>
      <c r="FU649" s="5"/>
      <c r="FV649" s="5"/>
      <c r="FW649" s="5"/>
      <c r="FX649" s="5"/>
      <c r="FY649" s="5"/>
      <c r="FZ649" s="5"/>
      <c r="GA649" s="5"/>
      <c r="GB649" s="5"/>
      <c r="GC649" s="5"/>
      <c r="GD649" s="5"/>
      <c r="GE649" s="5"/>
      <c r="GF649" s="5"/>
      <c r="GG649" s="5"/>
      <c r="GH649" s="5"/>
      <c r="GI649" s="5"/>
      <c r="GJ649" s="5"/>
      <c r="GK649" s="5"/>
      <c r="GL649" s="5"/>
      <c r="GM649" s="5"/>
      <c r="GN649" s="5"/>
      <c r="GO649" s="5"/>
      <c r="GP649" s="5"/>
      <c r="GQ649" s="5"/>
      <c r="GR649" s="5"/>
      <c r="GS649" s="5"/>
      <c r="GT649" s="5"/>
      <c r="GU649" s="5"/>
      <c r="GV649" s="5"/>
      <c r="GW649" s="5"/>
      <c r="GX649" s="5"/>
      <c r="GY649" s="5"/>
      <c r="GZ649" s="5"/>
      <c r="HA649" s="5"/>
      <c r="HB649" s="5"/>
      <c r="HC649" s="5"/>
      <c r="HD649" s="5"/>
      <c r="HE649" s="5"/>
      <c r="HF649" s="5"/>
      <c r="HG649" s="5"/>
      <c r="HH649" s="5"/>
      <c r="HI649" s="5"/>
      <c r="HJ649" s="5"/>
      <c r="HK649" s="5"/>
      <c r="HL649" s="5"/>
      <c r="HM649" s="5"/>
      <c r="HN649" s="5"/>
      <c r="HO649" s="5"/>
    </row>
    <row r="650" spans="10:223"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  <c r="DX650" s="5"/>
      <c r="DY650" s="5"/>
      <c r="DZ650" s="5"/>
      <c r="EA650" s="5"/>
      <c r="EB650" s="5"/>
      <c r="EC650" s="5"/>
      <c r="ED650" s="5"/>
      <c r="EE650" s="5"/>
      <c r="EF650" s="5"/>
      <c r="EG650" s="5"/>
      <c r="EH650" s="5"/>
      <c r="EI650" s="5"/>
      <c r="EJ650" s="5"/>
      <c r="EK650" s="5"/>
      <c r="EL650" s="5"/>
      <c r="EM650" s="5"/>
      <c r="EN650" s="5"/>
      <c r="EO650" s="5"/>
      <c r="EP650" s="5"/>
      <c r="EQ650" s="5"/>
      <c r="ER650" s="5"/>
      <c r="ES650" s="5"/>
      <c r="ET650" s="5"/>
      <c r="EU650" s="5"/>
      <c r="EV650" s="5"/>
      <c r="EW650" s="5"/>
      <c r="EX650" s="5"/>
      <c r="EY650" s="5"/>
      <c r="EZ650" s="5"/>
      <c r="FA650" s="5"/>
      <c r="FB650" s="5"/>
      <c r="FC650" s="5"/>
      <c r="FD650" s="5"/>
      <c r="FE650" s="5"/>
      <c r="FF650" s="5"/>
      <c r="FG650" s="5"/>
      <c r="FH650" s="5"/>
      <c r="FI650" s="5"/>
      <c r="FJ650" s="5"/>
      <c r="FK650" s="5"/>
      <c r="FL650" s="5"/>
      <c r="FM650" s="5"/>
      <c r="FN650" s="5"/>
      <c r="FO650" s="5"/>
      <c r="FP650" s="5"/>
      <c r="FQ650" s="5"/>
      <c r="FR650" s="5"/>
      <c r="FS650" s="5"/>
      <c r="FT650" s="5"/>
      <c r="FU650" s="5"/>
      <c r="FV650" s="5"/>
      <c r="FW650" s="5"/>
      <c r="FX650" s="5"/>
      <c r="FY650" s="5"/>
      <c r="FZ650" s="5"/>
      <c r="GA650" s="5"/>
      <c r="GB650" s="5"/>
      <c r="GC650" s="5"/>
      <c r="GD650" s="5"/>
      <c r="GE650" s="5"/>
      <c r="GF650" s="5"/>
      <c r="GG650" s="5"/>
      <c r="GH650" s="5"/>
      <c r="GI650" s="5"/>
      <c r="GJ650" s="5"/>
      <c r="GK650" s="5"/>
      <c r="GL650" s="5"/>
      <c r="GM650" s="5"/>
      <c r="GN650" s="5"/>
      <c r="GO650" s="5"/>
      <c r="GP650" s="5"/>
      <c r="GQ650" s="5"/>
      <c r="GR650" s="5"/>
      <c r="GS650" s="5"/>
      <c r="GT650" s="5"/>
      <c r="GU650" s="5"/>
      <c r="GV650" s="5"/>
      <c r="GW650" s="5"/>
      <c r="GX650" s="5"/>
      <c r="GY650" s="5"/>
      <c r="GZ650" s="5"/>
      <c r="HA650" s="5"/>
      <c r="HB650" s="5"/>
      <c r="HC650" s="5"/>
      <c r="HD650" s="5"/>
      <c r="HE650" s="5"/>
      <c r="HF650" s="5"/>
      <c r="HG650" s="5"/>
      <c r="HH650" s="5"/>
      <c r="HI650" s="5"/>
      <c r="HJ650" s="5"/>
      <c r="HK650" s="5"/>
      <c r="HL650" s="5"/>
      <c r="HM650" s="5"/>
      <c r="HN650" s="5"/>
      <c r="HO650" s="5"/>
    </row>
    <row r="651" spans="10:223"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  <c r="DX651" s="5"/>
      <c r="DY651" s="5"/>
      <c r="DZ651" s="5"/>
      <c r="EA651" s="5"/>
      <c r="EB651" s="5"/>
      <c r="EC651" s="5"/>
      <c r="ED651" s="5"/>
      <c r="EE651" s="5"/>
      <c r="EF651" s="5"/>
      <c r="EG651" s="5"/>
      <c r="EH651" s="5"/>
      <c r="EI651" s="5"/>
      <c r="EJ651" s="5"/>
      <c r="EK651" s="5"/>
      <c r="EL651" s="5"/>
      <c r="EM651" s="5"/>
      <c r="EN651" s="5"/>
      <c r="EO651" s="5"/>
      <c r="EP651" s="5"/>
      <c r="EQ651" s="5"/>
      <c r="ER651" s="5"/>
      <c r="ES651" s="5"/>
      <c r="ET651" s="5"/>
      <c r="EU651" s="5"/>
      <c r="EV651" s="5"/>
      <c r="EW651" s="5"/>
      <c r="EX651" s="5"/>
      <c r="EY651" s="5"/>
      <c r="EZ651" s="5"/>
      <c r="FA651" s="5"/>
      <c r="FB651" s="5"/>
      <c r="FC651" s="5"/>
      <c r="FD651" s="5"/>
      <c r="FE651" s="5"/>
      <c r="FF651" s="5"/>
      <c r="FG651" s="5"/>
      <c r="FH651" s="5"/>
      <c r="FI651" s="5"/>
      <c r="FJ651" s="5"/>
      <c r="FK651" s="5"/>
      <c r="FL651" s="5"/>
      <c r="FM651" s="5"/>
      <c r="FN651" s="5"/>
      <c r="FO651" s="5"/>
      <c r="FP651" s="5"/>
      <c r="FQ651" s="5"/>
      <c r="FR651" s="5"/>
      <c r="FS651" s="5"/>
      <c r="FT651" s="5"/>
      <c r="FU651" s="5"/>
      <c r="FV651" s="5"/>
      <c r="FW651" s="5"/>
      <c r="FX651" s="5"/>
      <c r="FY651" s="5"/>
      <c r="FZ651" s="5"/>
      <c r="GA651" s="5"/>
      <c r="GB651" s="5"/>
      <c r="GC651" s="5"/>
      <c r="GD651" s="5"/>
      <c r="GE651" s="5"/>
      <c r="GF651" s="5"/>
      <c r="GG651" s="5"/>
      <c r="GH651" s="5"/>
      <c r="GI651" s="5"/>
      <c r="GJ651" s="5"/>
      <c r="GK651" s="5"/>
      <c r="GL651" s="5"/>
      <c r="GM651" s="5"/>
      <c r="GN651" s="5"/>
      <c r="GO651" s="5"/>
      <c r="GP651" s="5"/>
      <c r="GQ651" s="5"/>
      <c r="GR651" s="5"/>
      <c r="GS651" s="5"/>
      <c r="GT651" s="5"/>
      <c r="GU651" s="5"/>
      <c r="GV651" s="5"/>
      <c r="GW651" s="5"/>
      <c r="GX651" s="5"/>
      <c r="GY651" s="5"/>
      <c r="GZ651" s="5"/>
      <c r="HA651" s="5"/>
      <c r="HB651" s="5"/>
      <c r="HC651" s="5"/>
      <c r="HD651" s="5"/>
      <c r="HE651" s="5"/>
      <c r="HF651" s="5"/>
      <c r="HG651" s="5"/>
      <c r="HH651" s="5"/>
      <c r="HI651" s="5"/>
      <c r="HJ651" s="5"/>
      <c r="HK651" s="5"/>
      <c r="HL651" s="5"/>
      <c r="HM651" s="5"/>
      <c r="HN651" s="5"/>
      <c r="HO651" s="5"/>
    </row>
    <row r="652" spans="10:223"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  <c r="DX652" s="5"/>
      <c r="DY652" s="5"/>
      <c r="DZ652" s="5"/>
      <c r="EA652" s="5"/>
      <c r="EB652" s="5"/>
      <c r="EC652" s="5"/>
      <c r="ED652" s="5"/>
      <c r="EE652" s="5"/>
      <c r="EF652" s="5"/>
      <c r="EG652" s="5"/>
      <c r="EH652" s="5"/>
      <c r="EI652" s="5"/>
      <c r="EJ652" s="5"/>
      <c r="EK652" s="5"/>
      <c r="EL652" s="5"/>
      <c r="EM652" s="5"/>
      <c r="EN652" s="5"/>
      <c r="EO652" s="5"/>
      <c r="EP652" s="5"/>
      <c r="EQ652" s="5"/>
      <c r="ER652" s="5"/>
      <c r="ES652" s="5"/>
      <c r="ET652" s="5"/>
      <c r="EU652" s="5"/>
      <c r="EV652" s="5"/>
      <c r="EW652" s="5"/>
      <c r="EX652" s="5"/>
      <c r="EY652" s="5"/>
      <c r="EZ652" s="5"/>
      <c r="FA652" s="5"/>
      <c r="FB652" s="5"/>
      <c r="FC652" s="5"/>
      <c r="FD652" s="5"/>
      <c r="FE652" s="5"/>
      <c r="FF652" s="5"/>
      <c r="FG652" s="5"/>
      <c r="FH652" s="5"/>
      <c r="FI652" s="5"/>
      <c r="FJ652" s="5"/>
      <c r="FK652" s="5"/>
      <c r="FL652" s="5"/>
      <c r="FM652" s="5"/>
      <c r="FN652" s="5"/>
      <c r="FO652" s="5"/>
      <c r="FP652" s="5"/>
      <c r="FQ652" s="5"/>
      <c r="FR652" s="5"/>
      <c r="FS652" s="5"/>
      <c r="FT652" s="5"/>
      <c r="FU652" s="5"/>
      <c r="FV652" s="5"/>
      <c r="FW652" s="5"/>
      <c r="FX652" s="5"/>
      <c r="FY652" s="5"/>
      <c r="FZ652" s="5"/>
      <c r="GA652" s="5"/>
      <c r="GB652" s="5"/>
      <c r="GC652" s="5"/>
      <c r="GD652" s="5"/>
      <c r="GE652" s="5"/>
      <c r="GF652" s="5"/>
      <c r="GG652" s="5"/>
      <c r="GH652" s="5"/>
      <c r="GI652" s="5"/>
      <c r="GJ652" s="5"/>
      <c r="GK652" s="5"/>
      <c r="GL652" s="5"/>
      <c r="GM652" s="5"/>
      <c r="GN652" s="5"/>
      <c r="GO652" s="5"/>
      <c r="GP652" s="5"/>
      <c r="GQ652" s="5"/>
      <c r="GR652" s="5"/>
      <c r="GS652" s="5"/>
      <c r="GT652" s="5"/>
      <c r="GU652" s="5"/>
      <c r="GV652" s="5"/>
      <c r="GW652" s="5"/>
      <c r="GX652" s="5"/>
      <c r="GY652" s="5"/>
      <c r="GZ652" s="5"/>
      <c r="HA652" s="5"/>
      <c r="HB652" s="5"/>
      <c r="HC652" s="5"/>
      <c r="HD652" s="5"/>
      <c r="HE652" s="5"/>
      <c r="HF652" s="5"/>
      <c r="HG652" s="5"/>
      <c r="HH652" s="5"/>
      <c r="HI652" s="5"/>
      <c r="HJ652" s="5"/>
      <c r="HK652" s="5"/>
      <c r="HL652" s="5"/>
      <c r="HM652" s="5"/>
      <c r="HN652" s="5"/>
      <c r="HO652" s="5"/>
    </row>
    <row r="653" spans="10:223"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  <c r="DX653" s="5"/>
      <c r="DY653" s="5"/>
      <c r="DZ653" s="5"/>
      <c r="EA653" s="5"/>
      <c r="EB653" s="5"/>
      <c r="EC653" s="5"/>
      <c r="ED653" s="5"/>
      <c r="EE653" s="5"/>
      <c r="EF653" s="5"/>
      <c r="EG653" s="5"/>
      <c r="EH653" s="5"/>
      <c r="EI653" s="5"/>
      <c r="EJ653" s="5"/>
      <c r="EK653" s="5"/>
      <c r="EL653" s="5"/>
      <c r="EM653" s="5"/>
      <c r="EN653" s="5"/>
      <c r="EO653" s="5"/>
      <c r="EP653" s="5"/>
      <c r="EQ653" s="5"/>
      <c r="ER653" s="5"/>
      <c r="ES653" s="5"/>
      <c r="ET653" s="5"/>
      <c r="EU653" s="5"/>
      <c r="EV653" s="5"/>
      <c r="EW653" s="5"/>
      <c r="EX653" s="5"/>
      <c r="EY653" s="5"/>
      <c r="EZ653" s="5"/>
      <c r="FA653" s="5"/>
      <c r="FB653" s="5"/>
      <c r="FC653" s="5"/>
      <c r="FD653" s="5"/>
      <c r="FE653" s="5"/>
      <c r="FF653" s="5"/>
      <c r="FG653" s="5"/>
      <c r="FH653" s="5"/>
      <c r="FI653" s="5"/>
      <c r="FJ653" s="5"/>
      <c r="FK653" s="5"/>
      <c r="FL653" s="5"/>
      <c r="FM653" s="5"/>
      <c r="FN653" s="5"/>
      <c r="FO653" s="5"/>
      <c r="FP653" s="5"/>
      <c r="FQ653" s="5"/>
      <c r="FR653" s="5"/>
      <c r="FS653" s="5"/>
      <c r="FT653" s="5"/>
      <c r="FU653" s="5"/>
      <c r="FV653" s="5"/>
      <c r="FW653" s="5"/>
      <c r="FX653" s="5"/>
      <c r="FY653" s="5"/>
      <c r="FZ653" s="5"/>
      <c r="GA653" s="5"/>
      <c r="GB653" s="5"/>
      <c r="GC653" s="5"/>
      <c r="GD653" s="5"/>
      <c r="GE653" s="5"/>
      <c r="GF653" s="5"/>
      <c r="GG653" s="5"/>
      <c r="GH653" s="5"/>
      <c r="GI653" s="5"/>
      <c r="GJ653" s="5"/>
      <c r="GK653" s="5"/>
      <c r="GL653" s="5"/>
      <c r="GM653" s="5"/>
      <c r="GN653" s="5"/>
      <c r="GO653" s="5"/>
      <c r="GP653" s="5"/>
      <c r="GQ653" s="5"/>
      <c r="GR653" s="5"/>
      <c r="GS653" s="5"/>
      <c r="GT653" s="5"/>
      <c r="GU653" s="5"/>
      <c r="GV653" s="5"/>
      <c r="GW653" s="5"/>
      <c r="GX653" s="5"/>
      <c r="GY653" s="5"/>
      <c r="GZ653" s="5"/>
      <c r="HA653" s="5"/>
      <c r="HB653" s="5"/>
      <c r="HC653" s="5"/>
      <c r="HD653" s="5"/>
      <c r="HE653" s="5"/>
      <c r="HF653" s="5"/>
      <c r="HG653" s="5"/>
      <c r="HH653" s="5"/>
      <c r="HI653" s="5"/>
      <c r="HJ653" s="5"/>
      <c r="HK653" s="5"/>
      <c r="HL653" s="5"/>
      <c r="HM653" s="5"/>
      <c r="HN653" s="5"/>
      <c r="HO653" s="5"/>
    </row>
    <row r="654" spans="10:223"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  <c r="DX654" s="5"/>
      <c r="DY654" s="5"/>
      <c r="DZ654" s="5"/>
      <c r="EA654" s="5"/>
      <c r="EB654" s="5"/>
      <c r="EC654" s="5"/>
      <c r="ED654" s="5"/>
      <c r="EE654" s="5"/>
      <c r="EF654" s="5"/>
      <c r="EG654" s="5"/>
      <c r="EH654" s="5"/>
      <c r="EI654" s="5"/>
      <c r="EJ654" s="5"/>
      <c r="EK654" s="5"/>
      <c r="EL654" s="5"/>
      <c r="EM654" s="5"/>
      <c r="EN654" s="5"/>
      <c r="EO654" s="5"/>
      <c r="EP654" s="5"/>
      <c r="EQ654" s="5"/>
      <c r="ER654" s="5"/>
      <c r="ES654" s="5"/>
      <c r="ET654" s="5"/>
      <c r="EU654" s="5"/>
      <c r="EV654" s="5"/>
      <c r="EW654" s="5"/>
      <c r="EX654" s="5"/>
      <c r="EY654" s="5"/>
      <c r="EZ654" s="5"/>
      <c r="FA654" s="5"/>
      <c r="FB654" s="5"/>
      <c r="FC654" s="5"/>
      <c r="FD654" s="5"/>
      <c r="FE654" s="5"/>
      <c r="FF654" s="5"/>
      <c r="FG654" s="5"/>
      <c r="FH654" s="5"/>
      <c r="FI654" s="5"/>
      <c r="FJ654" s="5"/>
      <c r="FK654" s="5"/>
      <c r="FL654" s="5"/>
      <c r="FM654" s="5"/>
      <c r="FN654" s="5"/>
      <c r="FO654" s="5"/>
      <c r="FP654" s="5"/>
      <c r="FQ654" s="5"/>
      <c r="FR654" s="5"/>
      <c r="FS654" s="5"/>
      <c r="FT654" s="5"/>
      <c r="FU654" s="5"/>
      <c r="FV654" s="5"/>
      <c r="FW654" s="5"/>
      <c r="FX654" s="5"/>
      <c r="FY654" s="5"/>
      <c r="FZ654" s="5"/>
      <c r="GA654" s="5"/>
      <c r="GB654" s="5"/>
      <c r="GC654" s="5"/>
      <c r="GD654" s="5"/>
      <c r="GE654" s="5"/>
      <c r="GF654" s="5"/>
      <c r="GG654" s="5"/>
      <c r="GH654" s="5"/>
      <c r="GI654" s="5"/>
      <c r="GJ654" s="5"/>
      <c r="GK654" s="5"/>
      <c r="GL654" s="5"/>
      <c r="GM654" s="5"/>
      <c r="GN654" s="5"/>
      <c r="GO654" s="5"/>
      <c r="GP654" s="5"/>
      <c r="GQ654" s="5"/>
      <c r="GR654" s="5"/>
      <c r="GS654" s="5"/>
      <c r="GT654" s="5"/>
      <c r="GU654" s="5"/>
      <c r="GV654" s="5"/>
      <c r="GW654" s="5"/>
      <c r="GX654" s="5"/>
      <c r="GY654" s="5"/>
      <c r="GZ654" s="5"/>
      <c r="HA654" s="5"/>
      <c r="HB654" s="5"/>
      <c r="HC654" s="5"/>
      <c r="HD654" s="5"/>
      <c r="HE654" s="5"/>
      <c r="HF654" s="5"/>
      <c r="HG654" s="5"/>
      <c r="HH654" s="5"/>
      <c r="HI654" s="5"/>
      <c r="HJ654" s="5"/>
      <c r="HK654" s="5"/>
      <c r="HL654" s="5"/>
      <c r="HM654" s="5"/>
      <c r="HN654" s="5"/>
      <c r="HO654" s="5"/>
    </row>
    <row r="655" spans="10:223"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  <c r="DX655" s="5"/>
      <c r="DY655" s="5"/>
      <c r="DZ655" s="5"/>
      <c r="EA655" s="5"/>
      <c r="EB655" s="5"/>
      <c r="EC655" s="5"/>
      <c r="ED655" s="5"/>
      <c r="EE655" s="5"/>
      <c r="EF655" s="5"/>
      <c r="EG655" s="5"/>
      <c r="EH655" s="5"/>
      <c r="EI655" s="5"/>
      <c r="EJ655" s="5"/>
      <c r="EK655" s="5"/>
      <c r="EL655" s="5"/>
      <c r="EM655" s="5"/>
      <c r="EN655" s="5"/>
      <c r="EO655" s="5"/>
      <c r="EP655" s="5"/>
      <c r="EQ655" s="5"/>
      <c r="ER655" s="5"/>
      <c r="ES655" s="5"/>
      <c r="ET655" s="5"/>
      <c r="EU655" s="5"/>
      <c r="EV655" s="5"/>
      <c r="EW655" s="5"/>
      <c r="EX655" s="5"/>
      <c r="EY655" s="5"/>
      <c r="EZ655" s="5"/>
      <c r="FA655" s="5"/>
      <c r="FB655" s="5"/>
      <c r="FC655" s="5"/>
      <c r="FD655" s="5"/>
      <c r="FE655" s="5"/>
      <c r="FF655" s="5"/>
      <c r="FG655" s="5"/>
      <c r="FH655" s="5"/>
      <c r="FI655" s="5"/>
      <c r="FJ655" s="5"/>
      <c r="FK655" s="5"/>
      <c r="FL655" s="5"/>
      <c r="FM655" s="5"/>
      <c r="FN655" s="5"/>
      <c r="FO655" s="5"/>
      <c r="FP655" s="5"/>
      <c r="FQ655" s="5"/>
      <c r="FR655" s="5"/>
      <c r="FS655" s="5"/>
      <c r="FT655" s="5"/>
      <c r="FU655" s="5"/>
      <c r="FV655" s="5"/>
      <c r="FW655" s="5"/>
      <c r="FX655" s="5"/>
      <c r="FY655" s="5"/>
      <c r="FZ655" s="5"/>
      <c r="GA655" s="5"/>
      <c r="GB655" s="5"/>
      <c r="GC655" s="5"/>
      <c r="GD655" s="5"/>
      <c r="GE655" s="5"/>
      <c r="GF655" s="5"/>
      <c r="GG655" s="5"/>
      <c r="GH655" s="5"/>
      <c r="GI655" s="5"/>
      <c r="GJ655" s="5"/>
      <c r="GK655" s="5"/>
      <c r="GL655" s="5"/>
      <c r="GM655" s="5"/>
      <c r="GN655" s="5"/>
      <c r="GO655" s="5"/>
      <c r="GP655" s="5"/>
      <c r="GQ655" s="5"/>
      <c r="GR655" s="5"/>
      <c r="GS655" s="5"/>
      <c r="GT655" s="5"/>
      <c r="GU655" s="5"/>
      <c r="GV655" s="5"/>
      <c r="GW655" s="5"/>
      <c r="GX655" s="5"/>
      <c r="GY655" s="5"/>
      <c r="GZ655" s="5"/>
      <c r="HA655" s="5"/>
      <c r="HB655" s="5"/>
      <c r="HC655" s="5"/>
      <c r="HD655" s="5"/>
      <c r="HE655" s="5"/>
      <c r="HF655" s="5"/>
      <c r="HG655" s="5"/>
      <c r="HH655" s="5"/>
      <c r="HI655" s="5"/>
      <c r="HJ655" s="5"/>
      <c r="HK655" s="5"/>
      <c r="HL655" s="5"/>
      <c r="HM655" s="5"/>
      <c r="HN655" s="5"/>
      <c r="HO655" s="5"/>
    </row>
    <row r="656" spans="10:223"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  <c r="DX656" s="5"/>
      <c r="DY656" s="5"/>
      <c r="DZ656" s="5"/>
      <c r="EA656" s="5"/>
      <c r="EB656" s="5"/>
      <c r="EC656" s="5"/>
      <c r="ED656" s="5"/>
      <c r="EE656" s="5"/>
      <c r="EF656" s="5"/>
      <c r="EG656" s="5"/>
      <c r="EH656" s="5"/>
      <c r="EI656" s="5"/>
      <c r="EJ656" s="5"/>
      <c r="EK656" s="5"/>
      <c r="EL656" s="5"/>
      <c r="EM656" s="5"/>
      <c r="EN656" s="5"/>
      <c r="EO656" s="5"/>
      <c r="EP656" s="5"/>
      <c r="EQ656" s="5"/>
      <c r="ER656" s="5"/>
      <c r="ES656" s="5"/>
      <c r="ET656" s="5"/>
      <c r="EU656" s="5"/>
      <c r="EV656" s="5"/>
      <c r="EW656" s="5"/>
      <c r="EX656" s="5"/>
      <c r="EY656" s="5"/>
      <c r="EZ656" s="5"/>
      <c r="FA656" s="5"/>
      <c r="FB656" s="5"/>
      <c r="FC656" s="5"/>
      <c r="FD656" s="5"/>
      <c r="FE656" s="5"/>
      <c r="FF656" s="5"/>
      <c r="FG656" s="5"/>
      <c r="FH656" s="5"/>
      <c r="FI656" s="5"/>
      <c r="FJ656" s="5"/>
      <c r="FK656" s="5"/>
      <c r="FL656" s="5"/>
      <c r="FM656" s="5"/>
      <c r="FN656" s="5"/>
      <c r="FO656" s="5"/>
      <c r="FP656" s="5"/>
      <c r="FQ656" s="5"/>
      <c r="FR656" s="5"/>
      <c r="FS656" s="5"/>
      <c r="FT656" s="5"/>
      <c r="FU656" s="5"/>
      <c r="FV656" s="5"/>
      <c r="FW656" s="5"/>
      <c r="FX656" s="5"/>
      <c r="FY656" s="5"/>
      <c r="FZ656" s="5"/>
      <c r="GA656" s="5"/>
      <c r="GB656" s="5"/>
      <c r="GC656" s="5"/>
      <c r="GD656" s="5"/>
      <c r="GE656" s="5"/>
      <c r="GF656" s="5"/>
      <c r="GG656" s="5"/>
      <c r="GH656" s="5"/>
      <c r="GI656" s="5"/>
      <c r="GJ656" s="5"/>
      <c r="GK656" s="5"/>
      <c r="GL656" s="5"/>
      <c r="GM656" s="5"/>
      <c r="GN656" s="5"/>
      <c r="GO656" s="5"/>
      <c r="GP656" s="5"/>
      <c r="GQ656" s="5"/>
      <c r="GR656" s="5"/>
      <c r="GS656" s="5"/>
      <c r="GT656" s="5"/>
      <c r="GU656" s="5"/>
      <c r="GV656" s="5"/>
      <c r="GW656" s="5"/>
      <c r="GX656" s="5"/>
      <c r="GY656" s="5"/>
      <c r="GZ656" s="5"/>
      <c r="HA656" s="5"/>
      <c r="HB656" s="5"/>
      <c r="HC656" s="5"/>
      <c r="HD656" s="5"/>
      <c r="HE656" s="5"/>
      <c r="HF656" s="5"/>
      <c r="HG656" s="5"/>
      <c r="HH656" s="5"/>
      <c r="HI656" s="5"/>
      <c r="HJ656" s="5"/>
      <c r="HK656" s="5"/>
      <c r="HL656" s="5"/>
      <c r="HM656" s="5"/>
      <c r="HN656" s="5"/>
      <c r="HO656" s="5"/>
    </row>
    <row r="657" spans="10:223"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  <c r="DX657" s="5"/>
      <c r="DY657" s="5"/>
      <c r="DZ657" s="5"/>
      <c r="EA657" s="5"/>
      <c r="EB657" s="5"/>
      <c r="EC657" s="5"/>
      <c r="ED657" s="5"/>
      <c r="EE657" s="5"/>
      <c r="EF657" s="5"/>
      <c r="EG657" s="5"/>
      <c r="EH657" s="5"/>
      <c r="EI657" s="5"/>
      <c r="EJ657" s="5"/>
      <c r="EK657" s="5"/>
      <c r="EL657" s="5"/>
      <c r="EM657" s="5"/>
      <c r="EN657" s="5"/>
      <c r="EO657" s="5"/>
      <c r="EP657" s="5"/>
      <c r="EQ657" s="5"/>
      <c r="ER657" s="5"/>
      <c r="ES657" s="5"/>
      <c r="ET657" s="5"/>
      <c r="EU657" s="5"/>
      <c r="EV657" s="5"/>
      <c r="EW657" s="5"/>
      <c r="EX657" s="5"/>
      <c r="EY657" s="5"/>
      <c r="EZ657" s="5"/>
      <c r="FA657" s="5"/>
      <c r="FB657" s="5"/>
      <c r="FC657" s="5"/>
      <c r="FD657" s="5"/>
      <c r="FE657" s="5"/>
      <c r="FF657" s="5"/>
      <c r="FG657" s="5"/>
      <c r="FH657" s="5"/>
      <c r="FI657" s="5"/>
      <c r="FJ657" s="5"/>
      <c r="FK657" s="5"/>
      <c r="FL657" s="5"/>
      <c r="FM657" s="5"/>
      <c r="FN657" s="5"/>
      <c r="FO657" s="5"/>
      <c r="FP657" s="5"/>
      <c r="FQ657" s="5"/>
      <c r="FR657" s="5"/>
      <c r="FS657" s="5"/>
      <c r="FT657" s="5"/>
      <c r="FU657" s="5"/>
      <c r="FV657" s="5"/>
      <c r="FW657" s="5"/>
      <c r="FX657" s="5"/>
      <c r="FY657" s="5"/>
      <c r="FZ657" s="5"/>
      <c r="GA657" s="5"/>
      <c r="GB657" s="5"/>
      <c r="GC657" s="5"/>
      <c r="GD657" s="5"/>
      <c r="GE657" s="5"/>
      <c r="GF657" s="5"/>
      <c r="GG657" s="5"/>
      <c r="GH657" s="5"/>
      <c r="GI657" s="5"/>
      <c r="GJ657" s="5"/>
      <c r="GK657" s="5"/>
      <c r="GL657" s="5"/>
      <c r="GM657" s="5"/>
      <c r="GN657" s="5"/>
      <c r="GO657" s="5"/>
      <c r="GP657" s="5"/>
      <c r="GQ657" s="5"/>
      <c r="GR657" s="5"/>
      <c r="GS657" s="5"/>
      <c r="GT657" s="5"/>
      <c r="GU657" s="5"/>
      <c r="GV657" s="5"/>
      <c r="GW657" s="5"/>
      <c r="GX657" s="5"/>
      <c r="GY657" s="5"/>
      <c r="GZ657" s="5"/>
      <c r="HA657" s="5"/>
      <c r="HB657" s="5"/>
      <c r="HC657" s="5"/>
      <c r="HD657" s="5"/>
      <c r="HE657" s="5"/>
      <c r="HF657" s="5"/>
      <c r="HG657" s="5"/>
      <c r="HH657" s="5"/>
      <c r="HI657" s="5"/>
      <c r="HJ657" s="5"/>
      <c r="HK657" s="5"/>
      <c r="HL657" s="5"/>
      <c r="HM657" s="5"/>
      <c r="HN657" s="5"/>
      <c r="HO657" s="5"/>
    </row>
    <row r="658" spans="10:223"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  <c r="DX658" s="5"/>
      <c r="DY658" s="5"/>
      <c r="DZ658" s="5"/>
      <c r="EA658" s="5"/>
      <c r="EB658" s="5"/>
      <c r="EC658" s="5"/>
      <c r="ED658" s="5"/>
      <c r="EE658" s="5"/>
      <c r="EF658" s="5"/>
      <c r="EG658" s="5"/>
      <c r="EH658" s="5"/>
      <c r="EI658" s="5"/>
      <c r="EJ658" s="5"/>
      <c r="EK658" s="5"/>
      <c r="EL658" s="5"/>
      <c r="EM658" s="5"/>
      <c r="EN658" s="5"/>
      <c r="EO658" s="5"/>
      <c r="EP658" s="5"/>
      <c r="EQ658" s="5"/>
      <c r="ER658" s="5"/>
      <c r="ES658" s="5"/>
      <c r="ET658" s="5"/>
      <c r="EU658" s="5"/>
      <c r="EV658" s="5"/>
      <c r="EW658" s="5"/>
      <c r="EX658" s="5"/>
      <c r="EY658" s="5"/>
      <c r="EZ658" s="5"/>
      <c r="FA658" s="5"/>
      <c r="FB658" s="5"/>
      <c r="FC658" s="5"/>
      <c r="FD658" s="5"/>
      <c r="FE658" s="5"/>
      <c r="FF658" s="5"/>
      <c r="FG658" s="5"/>
      <c r="FH658" s="5"/>
      <c r="FI658" s="5"/>
      <c r="FJ658" s="5"/>
      <c r="FK658" s="5"/>
      <c r="FL658" s="5"/>
      <c r="FM658" s="5"/>
      <c r="FN658" s="5"/>
      <c r="FO658" s="5"/>
      <c r="FP658" s="5"/>
      <c r="FQ658" s="5"/>
      <c r="FR658" s="5"/>
      <c r="FS658" s="5"/>
      <c r="FT658" s="5"/>
      <c r="FU658" s="5"/>
      <c r="FV658" s="5"/>
      <c r="FW658" s="5"/>
      <c r="FX658" s="5"/>
      <c r="FY658" s="5"/>
      <c r="FZ658" s="5"/>
      <c r="GA658" s="5"/>
      <c r="GB658" s="5"/>
      <c r="GC658" s="5"/>
      <c r="GD658" s="5"/>
      <c r="GE658" s="5"/>
      <c r="GF658" s="5"/>
      <c r="GG658" s="5"/>
      <c r="GH658" s="5"/>
      <c r="GI658" s="5"/>
      <c r="GJ658" s="5"/>
      <c r="GK658" s="5"/>
      <c r="GL658" s="5"/>
      <c r="GM658" s="5"/>
      <c r="GN658" s="5"/>
      <c r="GO658" s="5"/>
      <c r="GP658" s="5"/>
      <c r="GQ658" s="5"/>
      <c r="GR658" s="5"/>
      <c r="GS658" s="5"/>
      <c r="GT658" s="5"/>
      <c r="GU658" s="5"/>
      <c r="GV658" s="5"/>
      <c r="GW658" s="5"/>
      <c r="GX658" s="5"/>
      <c r="GY658" s="5"/>
      <c r="GZ658" s="5"/>
      <c r="HA658" s="5"/>
      <c r="HB658" s="5"/>
      <c r="HC658" s="5"/>
      <c r="HD658" s="5"/>
      <c r="HE658" s="5"/>
      <c r="HF658" s="5"/>
      <c r="HG658" s="5"/>
      <c r="HH658" s="5"/>
      <c r="HI658" s="5"/>
      <c r="HJ658" s="5"/>
      <c r="HK658" s="5"/>
      <c r="HL658" s="5"/>
      <c r="HM658" s="5"/>
      <c r="HN658" s="5"/>
      <c r="HO658" s="5"/>
    </row>
    <row r="659" spans="10:223"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  <c r="DX659" s="5"/>
      <c r="DY659" s="5"/>
      <c r="DZ659" s="5"/>
      <c r="EA659" s="5"/>
      <c r="EB659" s="5"/>
      <c r="EC659" s="5"/>
      <c r="ED659" s="5"/>
      <c r="EE659" s="5"/>
      <c r="EF659" s="5"/>
      <c r="EG659" s="5"/>
      <c r="EH659" s="5"/>
      <c r="EI659" s="5"/>
      <c r="EJ659" s="5"/>
      <c r="EK659" s="5"/>
      <c r="EL659" s="5"/>
      <c r="EM659" s="5"/>
      <c r="EN659" s="5"/>
      <c r="EO659" s="5"/>
      <c r="EP659" s="5"/>
      <c r="EQ659" s="5"/>
      <c r="ER659" s="5"/>
      <c r="ES659" s="5"/>
      <c r="ET659" s="5"/>
      <c r="EU659" s="5"/>
      <c r="EV659" s="5"/>
      <c r="EW659" s="5"/>
      <c r="EX659" s="5"/>
      <c r="EY659" s="5"/>
      <c r="EZ659" s="5"/>
      <c r="FA659" s="5"/>
      <c r="FB659" s="5"/>
      <c r="FC659" s="5"/>
      <c r="FD659" s="5"/>
      <c r="FE659" s="5"/>
      <c r="FF659" s="5"/>
      <c r="FG659" s="5"/>
      <c r="FH659" s="5"/>
      <c r="FI659" s="5"/>
      <c r="FJ659" s="5"/>
      <c r="FK659" s="5"/>
      <c r="FL659" s="5"/>
      <c r="FM659" s="5"/>
      <c r="FN659" s="5"/>
      <c r="FO659" s="5"/>
      <c r="FP659" s="5"/>
      <c r="FQ659" s="5"/>
      <c r="FR659" s="5"/>
      <c r="FS659" s="5"/>
      <c r="FT659" s="5"/>
      <c r="FU659" s="5"/>
      <c r="FV659" s="5"/>
      <c r="FW659" s="5"/>
      <c r="FX659" s="5"/>
      <c r="FY659" s="5"/>
      <c r="FZ659" s="5"/>
      <c r="GA659" s="5"/>
      <c r="GB659" s="5"/>
      <c r="GC659" s="5"/>
      <c r="GD659" s="5"/>
      <c r="GE659" s="5"/>
      <c r="GF659" s="5"/>
      <c r="GG659" s="5"/>
      <c r="GH659" s="5"/>
      <c r="GI659" s="5"/>
      <c r="GJ659" s="5"/>
      <c r="GK659" s="5"/>
      <c r="GL659" s="5"/>
      <c r="GM659" s="5"/>
      <c r="GN659" s="5"/>
      <c r="GO659" s="5"/>
      <c r="GP659" s="5"/>
      <c r="GQ659" s="5"/>
      <c r="GR659" s="5"/>
      <c r="GS659" s="5"/>
      <c r="GT659" s="5"/>
      <c r="GU659" s="5"/>
      <c r="GV659" s="5"/>
      <c r="GW659" s="5"/>
      <c r="GX659" s="5"/>
      <c r="GY659" s="5"/>
      <c r="GZ659" s="5"/>
      <c r="HA659" s="5"/>
      <c r="HB659" s="5"/>
      <c r="HC659" s="5"/>
      <c r="HD659" s="5"/>
      <c r="HE659" s="5"/>
      <c r="HF659" s="5"/>
      <c r="HG659" s="5"/>
      <c r="HH659" s="5"/>
      <c r="HI659" s="5"/>
      <c r="HJ659" s="5"/>
      <c r="HK659" s="5"/>
      <c r="HL659" s="5"/>
      <c r="HM659" s="5"/>
      <c r="HN659" s="5"/>
      <c r="HO659" s="5"/>
    </row>
    <row r="660" spans="10:223"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  <c r="DX660" s="5"/>
      <c r="DY660" s="5"/>
      <c r="DZ660" s="5"/>
      <c r="EA660" s="5"/>
      <c r="EB660" s="5"/>
      <c r="EC660" s="5"/>
      <c r="ED660" s="5"/>
      <c r="EE660" s="5"/>
      <c r="EF660" s="5"/>
      <c r="EG660" s="5"/>
      <c r="EH660" s="5"/>
      <c r="EI660" s="5"/>
      <c r="EJ660" s="5"/>
      <c r="EK660" s="5"/>
      <c r="EL660" s="5"/>
      <c r="EM660" s="5"/>
      <c r="EN660" s="5"/>
      <c r="EO660" s="5"/>
      <c r="EP660" s="5"/>
      <c r="EQ660" s="5"/>
      <c r="ER660" s="5"/>
      <c r="ES660" s="5"/>
      <c r="ET660" s="5"/>
      <c r="EU660" s="5"/>
      <c r="EV660" s="5"/>
      <c r="EW660" s="5"/>
      <c r="EX660" s="5"/>
      <c r="EY660" s="5"/>
      <c r="EZ660" s="5"/>
      <c r="FA660" s="5"/>
      <c r="FB660" s="5"/>
      <c r="FC660" s="5"/>
      <c r="FD660" s="5"/>
      <c r="FE660" s="5"/>
      <c r="FF660" s="5"/>
      <c r="FG660" s="5"/>
      <c r="FH660" s="5"/>
      <c r="FI660" s="5"/>
      <c r="FJ660" s="5"/>
      <c r="FK660" s="5"/>
      <c r="FL660" s="5"/>
      <c r="FM660" s="5"/>
      <c r="FN660" s="5"/>
      <c r="FO660" s="5"/>
      <c r="FP660" s="5"/>
      <c r="FQ660" s="5"/>
      <c r="FR660" s="5"/>
      <c r="FS660" s="5"/>
      <c r="FT660" s="5"/>
      <c r="FU660" s="5"/>
      <c r="FV660" s="5"/>
      <c r="FW660" s="5"/>
      <c r="FX660" s="5"/>
      <c r="FY660" s="5"/>
      <c r="FZ660" s="5"/>
      <c r="GA660" s="5"/>
      <c r="GB660" s="5"/>
      <c r="GC660" s="5"/>
      <c r="GD660" s="5"/>
      <c r="GE660" s="5"/>
      <c r="GF660" s="5"/>
      <c r="GG660" s="5"/>
      <c r="GH660" s="5"/>
      <c r="GI660" s="5"/>
      <c r="GJ660" s="5"/>
      <c r="GK660" s="5"/>
      <c r="GL660" s="5"/>
      <c r="GM660" s="5"/>
      <c r="GN660" s="5"/>
      <c r="GO660" s="5"/>
      <c r="GP660" s="5"/>
      <c r="GQ660" s="5"/>
      <c r="GR660" s="5"/>
      <c r="GS660" s="5"/>
      <c r="GT660" s="5"/>
      <c r="GU660" s="5"/>
      <c r="GV660" s="5"/>
      <c r="GW660" s="5"/>
      <c r="GX660" s="5"/>
      <c r="GY660" s="5"/>
      <c r="GZ660" s="5"/>
      <c r="HA660" s="5"/>
      <c r="HB660" s="5"/>
      <c r="HC660" s="5"/>
      <c r="HD660" s="5"/>
      <c r="HE660" s="5"/>
      <c r="HF660" s="5"/>
      <c r="HG660" s="5"/>
      <c r="HH660" s="5"/>
      <c r="HI660" s="5"/>
      <c r="HJ660" s="5"/>
      <c r="HK660" s="5"/>
      <c r="HL660" s="5"/>
      <c r="HM660" s="5"/>
      <c r="HN660" s="5"/>
      <c r="HO660" s="5"/>
    </row>
    <row r="661" spans="10:223"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  <c r="DX661" s="5"/>
      <c r="DY661" s="5"/>
      <c r="DZ661" s="5"/>
      <c r="EA661" s="5"/>
      <c r="EB661" s="5"/>
      <c r="EC661" s="5"/>
      <c r="ED661" s="5"/>
      <c r="EE661" s="5"/>
      <c r="EF661" s="5"/>
      <c r="EG661" s="5"/>
      <c r="EH661" s="5"/>
      <c r="EI661" s="5"/>
      <c r="EJ661" s="5"/>
      <c r="EK661" s="5"/>
      <c r="EL661" s="5"/>
      <c r="EM661" s="5"/>
      <c r="EN661" s="5"/>
      <c r="EO661" s="5"/>
      <c r="EP661" s="5"/>
      <c r="EQ661" s="5"/>
      <c r="ER661" s="5"/>
      <c r="ES661" s="5"/>
      <c r="ET661" s="5"/>
      <c r="EU661" s="5"/>
      <c r="EV661" s="5"/>
      <c r="EW661" s="5"/>
      <c r="EX661" s="5"/>
      <c r="EY661" s="5"/>
      <c r="EZ661" s="5"/>
      <c r="FA661" s="5"/>
      <c r="FB661" s="5"/>
      <c r="FC661" s="5"/>
      <c r="FD661" s="5"/>
      <c r="FE661" s="5"/>
      <c r="FF661" s="5"/>
      <c r="FG661" s="5"/>
      <c r="FH661" s="5"/>
      <c r="FI661" s="5"/>
      <c r="FJ661" s="5"/>
      <c r="FK661" s="5"/>
      <c r="FL661" s="5"/>
      <c r="FM661" s="5"/>
      <c r="FN661" s="5"/>
      <c r="FO661" s="5"/>
      <c r="FP661" s="5"/>
      <c r="FQ661" s="5"/>
      <c r="FR661" s="5"/>
      <c r="FS661" s="5"/>
      <c r="FT661" s="5"/>
      <c r="FU661" s="5"/>
      <c r="FV661" s="5"/>
      <c r="FW661" s="5"/>
      <c r="FX661" s="5"/>
      <c r="FY661" s="5"/>
      <c r="FZ661" s="5"/>
      <c r="GA661" s="5"/>
      <c r="GB661" s="5"/>
      <c r="GC661" s="5"/>
      <c r="GD661" s="5"/>
      <c r="GE661" s="5"/>
      <c r="GF661" s="5"/>
      <c r="GG661" s="5"/>
      <c r="GH661" s="5"/>
      <c r="GI661" s="5"/>
      <c r="GJ661" s="5"/>
      <c r="GK661" s="5"/>
      <c r="GL661" s="5"/>
      <c r="GM661" s="5"/>
      <c r="GN661" s="5"/>
      <c r="GO661" s="5"/>
      <c r="GP661" s="5"/>
      <c r="GQ661" s="5"/>
      <c r="GR661" s="5"/>
      <c r="GS661" s="5"/>
      <c r="GT661" s="5"/>
      <c r="GU661" s="5"/>
      <c r="GV661" s="5"/>
      <c r="GW661" s="5"/>
      <c r="GX661" s="5"/>
      <c r="GY661" s="5"/>
      <c r="GZ661" s="5"/>
      <c r="HA661" s="5"/>
      <c r="HB661" s="5"/>
      <c r="HC661" s="5"/>
      <c r="HD661" s="5"/>
      <c r="HE661" s="5"/>
      <c r="HF661" s="5"/>
      <c r="HG661" s="5"/>
      <c r="HH661" s="5"/>
      <c r="HI661" s="5"/>
      <c r="HJ661" s="5"/>
      <c r="HK661" s="5"/>
      <c r="HL661" s="5"/>
      <c r="HM661" s="5"/>
      <c r="HN661" s="5"/>
      <c r="HO661" s="5"/>
    </row>
    <row r="662" spans="10:223"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  <c r="DX662" s="5"/>
      <c r="DY662" s="5"/>
      <c r="DZ662" s="5"/>
      <c r="EA662" s="5"/>
      <c r="EB662" s="5"/>
      <c r="EC662" s="5"/>
      <c r="ED662" s="5"/>
      <c r="EE662" s="5"/>
      <c r="EF662" s="5"/>
      <c r="EG662" s="5"/>
      <c r="EH662" s="5"/>
      <c r="EI662" s="5"/>
      <c r="EJ662" s="5"/>
      <c r="EK662" s="5"/>
      <c r="EL662" s="5"/>
      <c r="EM662" s="5"/>
      <c r="EN662" s="5"/>
      <c r="EO662" s="5"/>
      <c r="EP662" s="5"/>
      <c r="EQ662" s="5"/>
      <c r="ER662" s="5"/>
      <c r="ES662" s="5"/>
      <c r="ET662" s="5"/>
      <c r="EU662" s="5"/>
      <c r="EV662" s="5"/>
      <c r="EW662" s="5"/>
      <c r="EX662" s="5"/>
      <c r="EY662" s="5"/>
      <c r="EZ662" s="5"/>
      <c r="FA662" s="5"/>
      <c r="FB662" s="5"/>
      <c r="FC662" s="5"/>
      <c r="FD662" s="5"/>
      <c r="FE662" s="5"/>
      <c r="FF662" s="5"/>
      <c r="FG662" s="5"/>
      <c r="FH662" s="5"/>
      <c r="FI662" s="5"/>
      <c r="FJ662" s="5"/>
      <c r="FK662" s="5"/>
      <c r="FL662" s="5"/>
      <c r="FM662" s="5"/>
      <c r="FN662" s="5"/>
      <c r="FO662" s="5"/>
      <c r="FP662" s="5"/>
      <c r="FQ662" s="5"/>
      <c r="FR662" s="5"/>
      <c r="FS662" s="5"/>
      <c r="FT662" s="5"/>
      <c r="FU662" s="5"/>
      <c r="FV662" s="5"/>
      <c r="FW662" s="5"/>
      <c r="FX662" s="5"/>
      <c r="FY662" s="5"/>
      <c r="FZ662" s="5"/>
      <c r="GA662" s="5"/>
      <c r="GB662" s="5"/>
      <c r="GC662" s="5"/>
      <c r="GD662" s="5"/>
      <c r="GE662" s="5"/>
      <c r="GF662" s="5"/>
      <c r="GG662" s="5"/>
      <c r="GH662" s="5"/>
      <c r="GI662" s="5"/>
      <c r="GJ662" s="5"/>
      <c r="GK662" s="5"/>
      <c r="GL662" s="5"/>
      <c r="GM662" s="5"/>
      <c r="GN662" s="5"/>
      <c r="GO662" s="5"/>
      <c r="GP662" s="5"/>
      <c r="GQ662" s="5"/>
      <c r="GR662" s="5"/>
      <c r="GS662" s="5"/>
      <c r="GT662" s="5"/>
      <c r="GU662" s="5"/>
      <c r="GV662" s="5"/>
      <c r="GW662" s="5"/>
      <c r="GX662" s="5"/>
      <c r="GY662" s="5"/>
      <c r="GZ662" s="5"/>
      <c r="HA662" s="5"/>
      <c r="HB662" s="5"/>
      <c r="HC662" s="5"/>
      <c r="HD662" s="5"/>
      <c r="HE662" s="5"/>
      <c r="HF662" s="5"/>
      <c r="HG662" s="5"/>
      <c r="HH662" s="5"/>
      <c r="HI662" s="5"/>
      <c r="HJ662" s="5"/>
      <c r="HK662" s="5"/>
      <c r="HL662" s="5"/>
      <c r="HM662" s="5"/>
      <c r="HN662" s="5"/>
      <c r="HO662" s="5"/>
    </row>
    <row r="663" spans="10:223"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  <c r="DX663" s="5"/>
      <c r="DY663" s="5"/>
      <c r="DZ663" s="5"/>
      <c r="EA663" s="5"/>
      <c r="EB663" s="5"/>
      <c r="EC663" s="5"/>
      <c r="ED663" s="5"/>
      <c r="EE663" s="5"/>
      <c r="EF663" s="5"/>
      <c r="EG663" s="5"/>
      <c r="EH663" s="5"/>
      <c r="EI663" s="5"/>
      <c r="EJ663" s="5"/>
      <c r="EK663" s="5"/>
      <c r="EL663" s="5"/>
      <c r="EM663" s="5"/>
      <c r="EN663" s="5"/>
      <c r="EO663" s="5"/>
      <c r="EP663" s="5"/>
      <c r="EQ663" s="5"/>
      <c r="ER663" s="5"/>
      <c r="ES663" s="5"/>
      <c r="ET663" s="5"/>
      <c r="EU663" s="5"/>
      <c r="EV663" s="5"/>
      <c r="EW663" s="5"/>
      <c r="EX663" s="5"/>
      <c r="EY663" s="5"/>
      <c r="EZ663" s="5"/>
      <c r="FA663" s="5"/>
      <c r="FB663" s="5"/>
      <c r="FC663" s="5"/>
      <c r="FD663" s="5"/>
      <c r="FE663" s="5"/>
      <c r="FF663" s="5"/>
      <c r="FG663" s="5"/>
      <c r="FH663" s="5"/>
      <c r="FI663" s="5"/>
      <c r="FJ663" s="5"/>
      <c r="FK663" s="5"/>
      <c r="FL663" s="5"/>
      <c r="FM663" s="5"/>
      <c r="FN663" s="5"/>
      <c r="FO663" s="5"/>
      <c r="FP663" s="5"/>
      <c r="FQ663" s="5"/>
      <c r="FR663" s="5"/>
      <c r="FS663" s="5"/>
      <c r="FT663" s="5"/>
      <c r="FU663" s="5"/>
      <c r="FV663" s="5"/>
      <c r="FW663" s="5"/>
      <c r="FX663" s="5"/>
      <c r="FY663" s="5"/>
      <c r="FZ663" s="5"/>
      <c r="GA663" s="5"/>
      <c r="GB663" s="5"/>
      <c r="GC663" s="5"/>
      <c r="GD663" s="5"/>
      <c r="GE663" s="5"/>
      <c r="GF663" s="5"/>
      <c r="GG663" s="5"/>
      <c r="GH663" s="5"/>
      <c r="GI663" s="5"/>
      <c r="GJ663" s="5"/>
      <c r="GK663" s="5"/>
      <c r="GL663" s="5"/>
      <c r="GM663" s="5"/>
      <c r="GN663" s="5"/>
      <c r="GO663" s="5"/>
      <c r="GP663" s="5"/>
      <c r="GQ663" s="5"/>
      <c r="GR663" s="5"/>
      <c r="GS663" s="5"/>
      <c r="GT663" s="5"/>
      <c r="GU663" s="5"/>
      <c r="GV663" s="5"/>
      <c r="GW663" s="5"/>
      <c r="GX663" s="5"/>
      <c r="GY663" s="5"/>
      <c r="GZ663" s="5"/>
      <c r="HA663" s="5"/>
      <c r="HB663" s="5"/>
      <c r="HC663" s="5"/>
      <c r="HD663" s="5"/>
      <c r="HE663" s="5"/>
      <c r="HF663" s="5"/>
      <c r="HG663" s="5"/>
      <c r="HH663" s="5"/>
      <c r="HI663" s="5"/>
      <c r="HJ663" s="5"/>
      <c r="HK663" s="5"/>
      <c r="HL663" s="5"/>
      <c r="HM663" s="5"/>
      <c r="HN663" s="5"/>
      <c r="HO663" s="5"/>
    </row>
    <row r="664" spans="10:223"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  <c r="DX664" s="5"/>
      <c r="DY664" s="5"/>
      <c r="DZ664" s="5"/>
      <c r="EA664" s="5"/>
      <c r="EB664" s="5"/>
      <c r="EC664" s="5"/>
      <c r="ED664" s="5"/>
      <c r="EE664" s="5"/>
      <c r="EF664" s="5"/>
      <c r="EG664" s="5"/>
      <c r="EH664" s="5"/>
      <c r="EI664" s="5"/>
      <c r="EJ664" s="5"/>
      <c r="EK664" s="5"/>
      <c r="EL664" s="5"/>
      <c r="EM664" s="5"/>
      <c r="EN664" s="5"/>
      <c r="EO664" s="5"/>
      <c r="EP664" s="5"/>
      <c r="EQ664" s="5"/>
      <c r="ER664" s="5"/>
      <c r="ES664" s="5"/>
      <c r="ET664" s="5"/>
      <c r="EU664" s="5"/>
      <c r="EV664" s="5"/>
      <c r="EW664" s="5"/>
      <c r="EX664" s="5"/>
      <c r="EY664" s="5"/>
      <c r="EZ664" s="5"/>
      <c r="FA664" s="5"/>
      <c r="FB664" s="5"/>
      <c r="FC664" s="5"/>
      <c r="FD664" s="5"/>
      <c r="FE664" s="5"/>
      <c r="FF664" s="5"/>
      <c r="FG664" s="5"/>
      <c r="FH664" s="5"/>
      <c r="FI664" s="5"/>
      <c r="FJ664" s="5"/>
      <c r="FK664" s="5"/>
      <c r="FL664" s="5"/>
      <c r="FM664" s="5"/>
      <c r="FN664" s="5"/>
      <c r="FO664" s="5"/>
      <c r="FP664" s="5"/>
      <c r="FQ664" s="5"/>
      <c r="FR664" s="5"/>
      <c r="FS664" s="5"/>
      <c r="FT664" s="5"/>
      <c r="FU664" s="5"/>
      <c r="FV664" s="5"/>
      <c r="FW664" s="5"/>
      <c r="FX664" s="5"/>
      <c r="FY664" s="5"/>
      <c r="FZ664" s="5"/>
      <c r="GA664" s="5"/>
      <c r="GB664" s="5"/>
      <c r="GC664" s="5"/>
      <c r="GD664" s="5"/>
      <c r="GE664" s="5"/>
      <c r="GF664" s="5"/>
      <c r="GG664" s="5"/>
      <c r="GH664" s="5"/>
      <c r="GI664" s="5"/>
      <c r="GJ664" s="5"/>
      <c r="GK664" s="5"/>
      <c r="GL664" s="5"/>
      <c r="GM664" s="5"/>
      <c r="GN664" s="5"/>
      <c r="GO664" s="5"/>
      <c r="GP664" s="5"/>
      <c r="GQ664" s="5"/>
      <c r="GR664" s="5"/>
      <c r="GS664" s="5"/>
      <c r="GT664" s="5"/>
      <c r="GU664" s="5"/>
      <c r="GV664" s="5"/>
      <c r="GW664" s="5"/>
      <c r="GX664" s="5"/>
      <c r="GY664" s="5"/>
      <c r="GZ664" s="5"/>
      <c r="HA664" s="5"/>
      <c r="HB664" s="5"/>
      <c r="HC664" s="5"/>
      <c r="HD664" s="5"/>
      <c r="HE664" s="5"/>
      <c r="HF664" s="5"/>
      <c r="HG664" s="5"/>
      <c r="HH664" s="5"/>
      <c r="HI664" s="5"/>
      <c r="HJ664" s="5"/>
      <c r="HK664" s="5"/>
      <c r="HL664" s="5"/>
      <c r="HM664" s="5"/>
      <c r="HN664" s="5"/>
      <c r="HO664" s="5"/>
    </row>
    <row r="665" spans="10:223"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  <c r="DX665" s="5"/>
      <c r="DY665" s="5"/>
      <c r="DZ665" s="5"/>
      <c r="EA665" s="5"/>
      <c r="EB665" s="5"/>
      <c r="EC665" s="5"/>
      <c r="ED665" s="5"/>
      <c r="EE665" s="5"/>
      <c r="EF665" s="5"/>
      <c r="EG665" s="5"/>
      <c r="EH665" s="5"/>
      <c r="EI665" s="5"/>
      <c r="EJ665" s="5"/>
      <c r="EK665" s="5"/>
      <c r="EL665" s="5"/>
      <c r="EM665" s="5"/>
      <c r="EN665" s="5"/>
      <c r="EO665" s="5"/>
      <c r="EP665" s="5"/>
      <c r="EQ665" s="5"/>
      <c r="ER665" s="5"/>
      <c r="ES665" s="5"/>
      <c r="ET665" s="5"/>
      <c r="EU665" s="5"/>
      <c r="EV665" s="5"/>
      <c r="EW665" s="5"/>
      <c r="EX665" s="5"/>
      <c r="EY665" s="5"/>
      <c r="EZ665" s="5"/>
      <c r="FA665" s="5"/>
      <c r="FB665" s="5"/>
      <c r="FC665" s="5"/>
      <c r="FD665" s="5"/>
      <c r="FE665" s="5"/>
      <c r="FF665" s="5"/>
      <c r="FG665" s="5"/>
      <c r="FH665" s="5"/>
      <c r="FI665" s="5"/>
      <c r="FJ665" s="5"/>
      <c r="FK665" s="5"/>
      <c r="FL665" s="5"/>
      <c r="FM665" s="5"/>
      <c r="FN665" s="5"/>
      <c r="FO665" s="5"/>
      <c r="FP665" s="5"/>
      <c r="FQ665" s="5"/>
      <c r="FR665" s="5"/>
      <c r="FS665" s="5"/>
      <c r="FT665" s="5"/>
      <c r="FU665" s="5"/>
      <c r="FV665" s="5"/>
      <c r="FW665" s="5"/>
      <c r="FX665" s="5"/>
      <c r="FY665" s="5"/>
      <c r="FZ665" s="5"/>
      <c r="GA665" s="5"/>
      <c r="GB665" s="5"/>
      <c r="GC665" s="5"/>
      <c r="GD665" s="5"/>
      <c r="GE665" s="5"/>
      <c r="GF665" s="5"/>
      <c r="GG665" s="5"/>
      <c r="GH665" s="5"/>
      <c r="GI665" s="5"/>
      <c r="GJ665" s="5"/>
      <c r="GK665" s="5"/>
      <c r="GL665" s="5"/>
      <c r="GM665" s="5"/>
      <c r="GN665" s="5"/>
      <c r="GO665" s="5"/>
      <c r="GP665" s="5"/>
      <c r="GQ665" s="5"/>
      <c r="GR665" s="5"/>
      <c r="GS665" s="5"/>
      <c r="GT665" s="5"/>
      <c r="GU665" s="5"/>
      <c r="GV665" s="5"/>
      <c r="GW665" s="5"/>
      <c r="GX665" s="5"/>
      <c r="GY665" s="5"/>
      <c r="GZ665" s="5"/>
      <c r="HA665" s="5"/>
      <c r="HB665" s="5"/>
      <c r="HC665" s="5"/>
      <c r="HD665" s="5"/>
      <c r="HE665" s="5"/>
      <c r="HF665" s="5"/>
      <c r="HG665" s="5"/>
      <c r="HH665" s="5"/>
      <c r="HI665" s="5"/>
      <c r="HJ665" s="5"/>
      <c r="HK665" s="5"/>
      <c r="HL665" s="5"/>
      <c r="HM665" s="5"/>
      <c r="HN665" s="5"/>
      <c r="HO665" s="5"/>
    </row>
  </sheetData>
  <sheetProtection algorithmName="SHA-512" hashValue="axvQhe9kZYRh5bSWsNcquqinR98TsfkFx4YpnDGkCXnlv0nyhtgGhTQC1Rb4u0jVzVx6XerFN3QP6lsTkh0qVg==" saltValue="lDAxfC+U10ehhGTc5QCTYw==" spinCount="100000" sheet="1" objects="1" scenarios="1"/>
  <mergeCells count="8">
    <mergeCell ref="N21:R21"/>
    <mergeCell ref="N20:Q20"/>
    <mergeCell ref="B9:C9"/>
    <mergeCell ref="D9:K9"/>
    <mergeCell ref="L9:L16"/>
    <mergeCell ref="O9:O16"/>
    <mergeCell ref="P9:S9"/>
    <mergeCell ref="N19:Q19"/>
  </mergeCells>
  <conditionalFormatting sqref="N11:N14">
    <cfRule type="cellIs" dxfId="14" priority="18" operator="greaterThan">
      <formula>V11</formula>
    </cfRule>
  </conditionalFormatting>
  <conditionalFormatting sqref="N11:N14">
    <cfRule type="cellIs" dxfId="13" priority="17" operator="greaterThan">
      <formula>"T4"</formula>
    </cfRule>
  </conditionalFormatting>
  <conditionalFormatting sqref="N12:N14">
    <cfRule type="cellIs" dxfId="12" priority="16" operator="greaterThan">
      <formula>"T4"</formula>
    </cfRule>
  </conditionalFormatting>
  <conditionalFormatting sqref="N12">
    <cfRule type="cellIs" dxfId="11" priority="15" operator="greaterThan">
      <formula>"T5"</formula>
    </cfRule>
  </conditionalFormatting>
  <conditionalFormatting sqref="N13">
    <cfRule type="cellIs" dxfId="10" priority="14" operator="greaterThan">
      <formula>"T6"</formula>
    </cfRule>
  </conditionalFormatting>
  <conditionalFormatting sqref="N14">
    <cfRule type="cellIs" dxfId="9" priority="13" operator="greaterThan">
      <formula>"T7"</formula>
    </cfRule>
  </conditionalFormatting>
  <conditionalFormatting sqref="N14">
    <cfRule type="cellIs" dxfId="8" priority="7" operator="greaterThan">
      <formula>"T6"</formula>
    </cfRule>
  </conditionalFormatting>
  <conditionalFormatting sqref="M16">
    <cfRule type="cellIs" dxfId="7" priority="5" operator="lessThanOrEqual">
      <formula>1500000</formula>
    </cfRule>
    <cfRule type="cellIs" dxfId="6" priority="6" operator="greaterThan">
      <formula>1500000</formula>
    </cfRule>
  </conditionalFormatting>
  <conditionalFormatting sqref="K16">
    <cfRule type="cellIs" dxfId="5" priority="3" operator="equal">
      <formula>"Minimumgarantie nog niet behaald"</formula>
    </cfRule>
    <cfRule type="cellIs" dxfId="4" priority="4" operator="equal">
      <formula>"Minimumgarantie behaald"</formula>
    </cfRule>
  </conditionalFormatting>
  <conditionalFormatting sqref="N16">
    <cfRule type="cellIs" dxfId="1" priority="1" operator="lessThanOrEqual">
      <formula>398010</formula>
    </cfRule>
    <cfRule type="cellIs" dxfId="0" priority="2" operator="greaterThan">
      <formula>398010</formula>
    </cfRule>
  </conditionalFormatting>
  <dataValidations count="2">
    <dataValidation type="list" allowBlank="1" showInputMessage="1" showErrorMessage="1" sqref="H11:H14" xr:uid="{00000000-0002-0000-0000-000000000000}">
      <formula1>graden</formula1>
    </dataValidation>
    <dataValidation type="whole" operator="lessThanOrEqual" allowBlank="1" showInputMessage="1" showErrorMessage="1" errorTitle="Overschrijding budget" error="Pas uw prijs aan aan het maximaal beschikbare budget." sqref="M11:N14" xr:uid="{00000000-0002-0000-0000-000001000000}">
      <formula1>U11</formula1>
    </dataValidation>
  </dataValidations>
  <pageMargins left="0.25" right="0.25" top="0.75" bottom="0.75" header="0.3" footer="0.3"/>
  <pageSetup paperSize="9" scale="95" orientation="landscape" r:id="rId1"/>
  <headerFooter>
    <oddHeader>&amp;CEuropese aanbesteding betreffende het Turn key leveren van zonnepanelen, incl. onderhoud (2 percelen)
Gemeente Almere</oddHeader>
    <oddFooter>&amp;CCIA2016.11.06</oddFooter>
  </headerFooter>
  <ignoredErrors>
    <ignoredError sqref="B11:B14 B27:B28" numberStoredAsText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2E9B0C6E-4BE0-428E-B8F9-73494A41AA37}">
            <xm:f>K11&gt;'2. Opbrengst per locatie'!S13</xm:f>
            <x14:dxf>
              <fill>
                <patternFill>
                  <bgColor rgb="FFFF0000"/>
                </patternFill>
              </fill>
            </x14:dxf>
          </x14:cfRule>
          <x14:cfRule type="expression" priority="9" id="{CCD7F6A4-287A-47DA-9FF1-D2DBF092C552}">
            <xm:f>K11&lt;'2. Opbrengst per locatie'!S13</xm:f>
            <x14:dxf>
              <fill>
                <patternFill>
                  <bgColor rgb="FF92D050"/>
                </patternFill>
              </fill>
            </x14:dxf>
          </x14:cfRule>
          <xm:sqref>K11:K14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S39"/>
  <sheetViews>
    <sheetView showGridLines="0" topLeftCell="A2" zoomScaleNormal="100" workbookViewId="0">
      <selection activeCell="G2" sqref="G2"/>
    </sheetView>
  </sheetViews>
  <sheetFormatPr defaultColWidth="9.140625" defaultRowHeight="12.75"/>
  <cols>
    <col min="1" max="1" width="2.28515625" style="50" customWidth="1"/>
    <col min="2" max="3" width="20.7109375" style="50" customWidth="1"/>
    <col min="4" max="19" width="13.7109375" style="50" customWidth="1"/>
    <col min="20" max="20" width="12.7109375" style="50" customWidth="1"/>
    <col min="21" max="16384" width="9.140625" style="50"/>
  </cols>
  <sheetData>
    <row r="1" spans="2:19" ht="12.75" customHeight="1"/>
    <row r="2" spans="2:19" ht="12.75" customHeight="1"/>
    <row r="3" spans="2:19" ht="12.75" customHeight="1"/>
    <row r="4" spans="2:19" ht="12.75" customHeight="1">
      <c r="H4" s="50" t="s">
        <v>82</v>
      </c>
    </row>
    <row r="5" spans="2:19" ht="12.75" customHeight="1"/>
    <row r="6" spans="2:19" ht="12.75" customHeight="1"/>
    <row r="7" spans="2:19" ht="12.75" customHeight="1">
      <c r="B7" s="178" t="s">
        <v>41</v>
      </c>
      <c r="C7" s="178"/>
      <c r="D7" s="178"/>
      <c r="E7" s="178"/>
    </row>
    <row r="8" spans="2:19" ht="12.75" customHeight="1"/>
    <row r="9" spans="2:19" ht="28.35" customHeight="1">
      <c r="B9" s="122"/>
      <c r="C9" s="123"/>
      <c r="D9" s="123"/>
      <c r="E9" s="206" t="s">
        <v>83</v>
      </c>
      <c r="F9" s="206"/>
      <c r="G9" s="206"/>
      <c r="H9" s="206"/>
      <c r="I9" s="206"/>
      <c r="J9" s="206"/>
      <c r="K9" s="206"/>
      <c r="L9" s="206"/>
      <c r="M9" s="206"/>
      <c r="N9" s="206"/>
      <c r="O9" s="123"/>
      <c r="P9" s="123"/>
      <c r="Q9" s="123"/>
      <c r="R9" s="123"/>
      <c r="S9" s="124"/>
    </row>
    <row r="10" spans="2:19" ht="28.35" customHeight="1">
      <c r="B10" s="188" t="s">
        <v>68</v>
      </c>
      <c r="C10" s="189"/>
      <c r="D10" s="97" t="s">
        <v>66</v>
      </c>
      <c r="E10" s="98"/>
      <c r="F10" s="99">
        <v>7.0000000000000001E-3</v>
      </c>
      <c r="G10" s="100"/>
      <c r="H10" s="98"/>
      <c r="I10" s="98"/>
      <c r="J10" s="98"/>
      <c r="K10" s="98"/>
      <c r="L10" s="98"/>
      <c r="M10" s="98"/>
      <c r="N10" s="98"/>
      <c r="O10" s="98"/>
      <c r="P10" s="98"/>
      <c r="Q10" s="101"/>
      <c r="R10" s="98"/>
      <c r="S10" s="102"/>
    </row>
    <row r="11" spans="2:19" ht="111" customHeight="1">
      <c r="B11" s="54" t="s">
        <v>1</v>
      </c>
      <c r="C11" s="55" t="s">
        <v>0</v>
      </c>
      <c r="D11" s="93" t="s">
        <v>50</v>
      </c>
      <c r="E11" s="93" t="s">
        <v>51</v>
      </c>
      <c r="F11" s="93" t="s">
        <v>52</v>
      </c>
      <c r="G11" s="93" t="s">
        <v>53</v>
      </c>
      <c r="H11" s="93" t="s">
        <v>54</v>
      </c>
      <c r="I11" s="93" t="s">
        <v>55</v>
      </c>
      <c r="J11" s="93" t="s">
        <v>56</v>
      </c>
      <c r="K11" s="93" t="s">
        <v>57</v>
      </c>
      <c r="L11" s="93" t="s">
        <v>58</v>
      </c>
      <c r="M11" s="93" t="s">
        <v>59</v>
      </c>
      <c r="N11" s="93" t="s">
        <v>60</v>
      </c>
      <c r="O11" s="93" t="s">
        <v>61</v>
      </c>
      <c r="P11" s="93" t="s">
        <v>62</v>
      </c>
      <c r="Q11" s="93" t="s">
        <v>63</v>
      </c>
      <c r="R11" s="93" t="s">
        <v>64</v>
      </c>
      <c r="S11" s="57" t="s">
        <v>65</v>
      </c>
    </row>
    <row r="12" spans="2:19" ht="15" customHeight="1">
      <c r="B12" s="54"/>
      <c r="C12" s="55"/>
      <c r="D12" s="94" t="s">
        <v>49</v>
      </c>
      <c r="E12" s="94" t="s">
        <v>49</v>
      </c>
      <c r="F12" s="94" t="s">
        <v>49</v>
      </c>
      <c r="G12" s="94" t="s">
        <v>49</v>
      </c>
      <c r="H12" s="94" t="s">
        <v>49</v>
      </c>
      <c r="I12" s="94" t="s">
        <v>49</v>
      </c>
      <c r="J12" s="94" t="s">
        <v>49</v>
      </c>
      <c r="K12" s="94" t="s">
        <v>49</v>
      </c>
      <c r="L12" s="94" t="s">
        <v>49</v>
      </c>
      <c r="M12" s="94" t="s">
        <v>49</v>
      </c>
      <c r="N12" s="94" t="s">
        <v>49</v>
      </c>
      <c r="O12" s="94" t="s">
        <v>49</v>
      </c>
      <c r="P12" s="94" t="s">
        <v>49</v>
      </c>
      <c r="Q12" s="94" t="s">
        <v>49</v>
      </c>
      <c r="R12" s="94" t="s">
        <v>49</v>
      </c>
      <c r="S12" s="95" t="s">
        <v>49</v>
      </c>
    </row>
    <row r="13" spans="2:19" ht="15" customHeight="1">
      <c r="B13" s="12" t="s">
        <v>11</v>
      </c>
      <c r="C13" s="13" t="s">
        <v>29</v>
      </c>
      <c r="D13" s="125">
        <f>'1. Tarievenblad'!D11*'1. Tarievenblad'!E11*'1. Tarievenblad'!I11*'1. Tarievenblad'!$D$44</f>
        <v>0</v>
      </c>
      <c r="E13" s="60">
        <f t="shared" ref="E13:R13" si="0">D13*(1-$F$10)</f>
        <v>0</v>
      </c>
      <c r="F13" s="60">
        <f t="shared" si="0"/>
        <v>0</v>
      </c>
      <c r="G13" s="60">
        <f t="shared" si="0"/>
        <v>0</v>
      </c>
      <c r="H13" s="60">
        <f t="shared" si="0"/>
        <v>0</v>
      </c>
      <c r="I13" s="60">
        <f t="shared" si="0"/>
        <v>0</v>
      </c>
      <c r="J13" s="60">
        <f t="shared" si="0"/>
        <v>0</v>
      </c>
      <c r="K13" s="60">
        <f t="shared" si="0"/>
        <v>0</v>
      </c>
      <c r="L13" s="60">
        <f t="shared" si="0"/>
        <v>0</v>
      </c>
      <c r="M13" s="60">
        <f t="shared" si="0"/>
        <v>0</v>
      </c>
      <c r="N13" s="60">
        <f t="shared" si="0"/>
        <v>0</v>
      </c>
      <c r="O13" s="60">
        <f t="shared" si="0"/>
        <v>0</v>
      </c>
      <c r="P13" s="60">
        <f t="shared" si="0"/>
        <v>0</v>
      </c>
      <c r="Q13" s="60">
        <f t="shared" si="0"/>
        <v>0</v>
      </c>
      <c r="R13" s="60">
        <f t="shared" si="0"/>
        <v>0</v>
      </c>
      <c r="S13" s="61">
        <f t="shared" ref="S13:S18" si="1">SUM(D13:R13)/15</f>
        <v>0</v>
      </c>
    </row>
    <row r="14" spans="2:19" ht="15" customHeight="1">
      <c r="B14" s="12" t="s">
        <v>12</v>
      </c>
      <c r="C14" s="13" t="s">
        <v>28</v>
      </c>
      <c r="D14" s="125">
        <f>'1. Tarievenblad'!D12*'1. Tarievenblad'!E12*'1. Tarievenblad'!I12*'1. Tarievenblad'!$D$44</f>
        <v>0</v>
      </c>
      <c r="E14" s="60">
        <f t="shared" ref="E14:R14" si="2">D14*(1-$F$10)</f>
        <v>0</v>
      </c>
      <c r="F14" s="60">
        <f t="shared" si="2"/>
        <v>0</v>
      </c>
      <c r="G14" s="60">
        <f t="shared" si="2"/>
        <v>0</v>
      </c>
      <c r="H14" s="60">
        <f t="shared" si="2"/>
        <v>0</v>
      </c>
      <c r="I14" s="60">
        <f t="shared" si="2"/>
        <v>0</v>
      </c>
      <c r="J14" s="60">
        <f t="shared" si="2"/>
        <v>0</v>
      </c>
      <c r="K14" s="60">
        <f t="shared" si="2"/>
        <v>0</v>
      </c>
      <c r="L14" s="60">
        <f t="shared" si="2"/>
        <v>0</v>
      </c>
      <c r="M14" s="60">
        <f t="shared" si="2"/>
        <v>0</v>
      </c>
      <c r="N14" s="60">
        <f t="shared" si="2"/>
        <v>0</v>
      </c>
      <c r="O14" s="60">
        <f t="shared" si="2"/>
        <v>0</v>
      </c>
      <c r="P14" s="60">
        <f t="shared" si="2"/>
        <v>0</v>
      </c>
      <c r="Q14" s="60">
        <f t="shared" si="2"/>
        <v>0</v>
      </c>
      <c r="R14" s="60">
        <f t="shared" si="2"/>
        <v>0</v>
      </c>
      <c r="S14" s="61">
        <f t="shared" si="1"/>
        <v>0</v>
      </c>
    </row>
    <row r="15" spans="2:19" ht="15" customHeight="1">
      <c r="B15" s="12" t="s">
        <v>13</v>
      </c>
      <c r="C15" s="13" t="s">
        <v>113</v>
      </c>
      <c r="D15" s="125">
        <f>'1. Tarievenblad'!D13*'1. Tarievenblad'!E13*'1. Tarievenblad'!I13*'1. Tarievenblad'!$D$44</f>
        <v>0</v>
      </c>
      <c r="E15" s="60">
        <f t="shared" ref="E15:R15" si="3">D15*(1-$F$10)</f>
        <v>0</v>
      </c>
      <c r="F15" s="60">
        <f t="shared" si="3"/>
        <v>0</v>
      </c>
      <c r="G15" s="60">
        <f t="shared" si="3"/>
        <v>0</v>
      </c>
      <c r="H15" s="60">
        <f t="shared" si="3"/>
        <v>0</v>
      </c>
      <c r="I15" s="60">
        <f t="shared" si="3"/>
        <v>0</v>
      </c>
      <c r="J15" s="60">
        <f t="shared" si="3"/>
        <v>0</v>
      </c>
      <c r="K15" s="60">
        <f t="shared" si="3"/>
        <v>0</v>
      </c>
      <c r="L15" s="60">
        <f t="shared" si="3"/>
        <v>0</v>
      </c>
      <c r="M15" s="60">
        <f t="shared" si="3"/>
        <v>0</v>
      </c>
      <c r="N15" s="60">
        <f t="shared" si="3"/>
        <v>0</v>
      </c>
      <c r="O15" s="60">
        <f t="shared" si="3"/>
        <v>0</v>
      </c>
      <c r="P15" s="60">
        <f t="shared" si="3"/>
        <v>0</v>
      </c>
      <c r="Q15" s="60">
        <f t="shared" si="3"/>
        <v>0</v>
      </c>
      <c r="R15" s="60">
        <f t="shared" si="3"/>
        <v>0</v>
      </c>
      <c r="S15" s="61">
        <f t="shared" si="1"/>
        <v>0</v>
      </c>
    </row>
    <row r="16" spans="2:19" ht="15" customHeight="1">
      <c r="B16" s="12" t="s">
        <v>14</v>
      </c>
      <c r="C16" s="13" t="s">
        <v>114</v>
      </c>
      <c r="D16" s="125">
        <f>'1. Tarievenblad'!D14*'1. Tarievenblad'!E14*'1. Tarievenblad'!I14*'1. Tarievenblad'!$D$44</f>
        <v>0</v>
      </c>
      <c r="E16" s="60">
        <f t="shared" ref="E16:R16" si="4">D16*(1-$F$10)</f>
        <v>0</v>
      </c>
      <c r="F16" s="60">
        <f t="shared" si="4"/>
        <v>0</v>
      </c>
      <c r="G16" s="60">
        <f t="shared" si="4"/>
        <v>0</v>
      </c>
      <c r="H16" s="60">
        <f t="shared" si="4"/>
        <v>0</v>
      </c>
      <c r="I16" s="60">
        <f t="shared" si="4"/>
        <v>0</v>
      </c>
      <c r="J16" s="60">
        <f t="shared" si="4"/>
        <v>0</v>
      </c>
      <c r="K16" s="60">
        <f t="shared" si="4"/>
        <v>0</v>
      </c>
      <c r="L16" s="60">
        <f t="shared" si="4"/>
        <v>0</v>
      </c>
      <c r="M16" s="60">
        <f t="shared" si="4"/>
        <v>0</v>
      </c>
      <c r="N16" s="60">
        <f t="shared" si="4"/>
        <v>0</v>
      </c>
      <c r="O16" s="60">
        <f t="shared" si="4"/>
        <v>0</v>
      </c>
      <c r="P16" s="60">
        <f t="shared" si="4"/>
        <v>0</v>
      </c>
      <c r="Q16" s="60">
        <f t="shared" si="4"/>
        <v>0</v>
      </c>
      <c r="R16" s="60">
        <f t="shared" si="4"/>
        <v>0</v>
      </c>
      <c r="S16" s="61">
        <f t="shared" si="1"/>
        <v>0</v>
      </c>
    </row>
    <row r="17" spans="2:19" ht="15" customHeight="1">
      <c r="B17" s="12"/>
      <c r="C17" s="13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1"/>
    </row>
    <row r="18" spans="2:19" ht="15" customHeight="1">
      <c r="B18" s="22"/>
      <c r="C18" s="23" t="s">
        <v>9</v>
      </c>
      <c r="D18" s="62">
        <f t="shared" ref="D18:R18" si="5">SUM(D13:D16)</f>
        <v>0</v>
      </c>
      <c r="E18" s="62">
        <f t="shared" si="5"/>
        <v>0</v>
      </c>
      <c r="F18" s="62">
        <f t="shared" si="5"/>
        <v>0</v>
      </c>
      <c r="G18" s="62">
        <f t="shared" si="5"/>
        <v>0</v>
      </c>
      <c r="H18" s="62">
        <f t="shared" si="5"/>
        <v>0</v>
      </c>
      <c r="I18" s="62">
        <f t="shared" si="5"/>
        <v>0</v>
      </c>
      <c r="J18" s="62">
        <f t="shared" si="5"/>
        <v>0</v>
      </c>
      <c r="K18" s="62">
        <f t="shared" si="5"/>
        <v>0</v>
      </c>
      <c r="L18" s="62">
        <f t="shared" si="5"/>
        <v>0</v>
      </c>
      <c r="M18" s="62">
        <f t="shared" si="5"/>
        <v>0</v>
      </c>
      <c r="N18" s="62">
        <f t="shared" si="5"/>
        <v>0</v>
      </c>
      <c r="O18" s="62">
        <f t="shared" si="5"/>
        <v>0</v>
      </c>
      <c r="P18" s="62">
        <f t="shared" si="5"/>
        <v>0</v>
      </c>
      <c r="Q18" s="62">
        <f t="shared" si="5"/>
        <v>0</v>
      </c>
      <c r="R18" s="62">
        <f t="shared" si="5"/>
        <v>0</v>
      </c>
      <c r="S18" s="62">
        <f t="shared" si="1"/>
        <v>0</v>
      </c>
    </row>
    <row r="20" spans="2:19">
      <c r="B20" s="108" t="s">
        <v>47</v>
      </c>
      <c r="C20" s="109" t="s">
        <v>67</v>
      </c>
      <c r="D20" s="110"/>
      <c r="E20" s="110"/>
      <c r="F20" s="110"/>
      <c r="G20" s="110"/>
      <c r="H20" s="110"/>
      <c r="I20" s="110"/>
    </row>
    <row r="21" spans="2:19">
      <c r="B21" s="96"/>
    </row>
    <row r="28" spans="2:19" ht="28.35" customHeight="1">
      <c r="B28" s="122"/>
      <c r="C28" s="123"/>
      <c r="D28" s="123"/>
      <c r="E28" s="206" t="s">
        <v>91</v>
      </c>
      <c r="F28" s="206"/>
      <c r="G28" s="206"/>
      <c r="H28" s="206"/>
      <c r="I28" s="206"/>
      <c r="J28" s="206"/>
      <c r="K28" s="206"/>
      <c r="L28" s="206"/>
      <c r="M28" s="206"/>
      <c r="N28" s="206"/>
      <c r="O28" s="123"/>
      <c r="P28" s="123"/>
      <c r="Q28" s="123"/>
      <c r="R28" s="123"/>
      <c r="S28" s="124"/>
    </row>
    <row r="29" spans="2:19" ht="28.35" customHeight="1">
      <c r="B29" s="188" t="s">
        <v>68</v>
      </c>
      <c r="C29" s="189"/>
      <c r="D29" s="97" t="s">
        <v>66</v>
      </c>
      <c r="E29" s="98"/>
      <c r="F29" s="99">
        <v>7.0000000000000001E-3</v>
      </c>
      <c r="G29" s="100"/>
      <c r="H29" s="98"/>
      <c r="I29" s="98"/>
      <c r="J29" s="98"/>
      <c r="K29" s="98"/>
      <c r="L29" s="98"/>
      <c r="M29" s="98"/>
      <c r="N29" s="98"/>
      <c r="O29" s="98"/>
      <c r="P29" s="98"/>
      <c r="Q29" s="101"/>
      <c r="R29" s="98"/>
      <c r="S29" s="102"/>
    </row>
    <row r="30" spans="2:19" ht="111" customHeight="1">
      <c r="B30" s="54" t="s">
        <v>1</v>
      </c>
      <c r="C30" s="55" t="s">
        <v>0</v>
      </c>
      <c r="D30" s="93" t="s">
        <v>50</v>
      </c>
      <c r="E30" s="93" t="s">
        <v>51</v>
      </c>
      <c r="F30" s="93" t="s">
        <v>52</v>
      </c>
      <c r="G30" s="93" t="s">
        <v>53</v>
      </c>
      <c r="H30" s="93" t="s">
        <v>54</v>
      </c>
      <c r="I30" s="93" t="s">
        <v>55</v>
      </c>
      <c r="J30" s="93" t="s">
        <v>56</v>
      </c>
      <c r="K30" s="93" t="s">
        <v>57</v>
      </c>
      <c r="L30" s="93" t="s">
        <v>58</v>
      </c>
      <c r="M30" s="93" t="s">
        <v>59</v>
      </c>
      <c r="N30" s="93" t="s">
        <v>60</v>
      </c>
      <c r="O30" s="93" t="s">
        <v>61</v>
      </c>
      <c r="P30" s="93" t="s">
        <v>62</v>
      </c>
      <c r="Q30" s="93" t="s">
        <v>63</v>
      </c>
      <c r="R30" s="93" t="s">
        <v>64</v>
      </c>
      <c r="S30" s="57" t="s">
        <v>65</v>
      </c>
    </row>
    <row r="31" spans="2:19" ht="15" customHeight="1">
      <c r="B31" s="54"/>
      <c r="C31" s="55"/>
      <c r="D31" s="94" t="s">
        <v>49</v>
      </c>
      <c r="E31" s="94" t="s">
        <v>49</v>
      </c>
      <c r="F31" s="94" t="s">
        <v>49</v>
      </c>
      <c r="G31" s="94" t="s">
        <v>49</v>
      </c>
      <c r="H31" s="94" t="s">
        <v>49</v>
      </c>
      <c r="I31" s="94" t="s">
        <v>49</v>
      </c>
      <c r="J31" s="94" t="s">
        <v>49</v>
      </c>
      <c r="K31" s="94" t="s">
        <v>49</v>
      </c>
      <c r="L31" s="94" t="s">
        <v>49</v>
      </c>
      <c r="M31" s="94" t="s">
        <v>49</v>
      </c>
      <c r="N31" s="94" t="s">
        <v>49</v>
      </c>
      <c r="O31" s="94" t="s">
        <v>49</v>
      </c>
      <c r="P31" s="94" t="s">
        <v>49</v>
      </c>
      <c r="Q31" s="94" t="s">
        <v>49</v>
      </c>
      <c r="R31" s="94" t="s">
        <v>49</v>
      </c>
      <c r="S31" s="95" t="s">
        <v>49</v>
      </c>
    </row>
    <row r="32" spans="2:19" ht="15" customHeight="1">
      <c r="B32" s="12" t="s">
        <v>11</v>
      </c>
      <c r="C32" s="13" t="s">
        <v>29</v>
      </c>
      <c r="D32" s="125">
        <f>'1. Tarievenblad'!D11*'1. Tarievenblad'!E11*'1. Tarievenblad'!P11*'1. Tarievenblad'!Q11</f>
        <v>0</v>
      </c>
      <c r="E32" s="60">
        <f t="shared" ref="E32:E35" si="6">D32*(1-$F$10)</f>
        <v>0</v>
      </c>
      <c r="F32" s="60">
        <f t="shared" ref="F32:F35" si="7">E32*(1-$F$10)</f>
        <v>0</v>
      </c>
      <c r="G32" s="60">
        <f t="shared" ref="G32:G35" si="8">F32*(1-$F$10)</f>
        <v>0</v>
      </c>
      <c r="H32" s="60">
        <f t="shared" ref="H32:H35" si="9">G32*(1-$F$10)</f>
        <v>0</v>
      </c>
      <c r="I32" s="60">
        <f t="shared" ref="I32:I35" si="10">H32*(1-$F$10)</f>
        <v>0</v>
      </c>
      <c r="J32" s="60">
        <f t="shared" ref="J32:J35" si="11">I32*(1-$F$10)</f>
        <v>0</v>
      </c>
      <c r="K32" s="60">
        <f t="shared" ref="K32:K35" si="12">J32*(1-$F$10)</f>
        <v>0</v>
      </c>
      <c r="L32" s="60">
        <f t="shared" ref="L32:L35" si="13">K32*(1-$F$10)</f>
        <v>0</v>
      </c>
      <c r="M32" s="60">
        <f t="shared" ref="M32:M35" si="14">L32*(1-$F$10)</f>
        <v>0</v>
      </c>
      <c r="N32" s="60">
        <f t="shared" ref="N32:N35" si="15">M32*(1-$F$10)</f>
        <v>0</v>
      </c>
      <c r="O32" s="60">
        <f t="shared" ref="O32:O35" si="16">N32*(1-$F$10)</f>
        <v>0</v>
      </c>
      <c r="P32" s="60">
        <f t="shared" ref="P32:P35" si="17">O32*(1-$F$10)</f>
        <v>0</v>
      </c>
      <c r="Q32" s="60">
        <f t="shared" ref="Q32:Q35" si="18">P32*(1-$F$10)</f>
        <v>0</v>
      </c>
      <c r="R32" s="60">
        <f t="shared" ref="R32:R35" si="19">Q32*(1-$F$10)</f>
        <v>0</v>
      </c>
      <c r="S32" s="61">
        <f t="shared" ref="S32:S35" si="20">SUM(D32:R32)/15</f>
        <v>0</v>
      </c>
    </row>
    <row r="33" spans="2:19" ht="15" customHeight="1">
      <c r="B33" s="12" t="s">
        <v>12</v>
      </c>
      <c r="C33" s="13" t="s">
        <v>28</v>
      </c>
      <c r="D33" s="125">
        <f>'1. Tarievenblad'!D12*'1. Tarievenblad'!E12*'1. Tarievenblad'!P12*'1. Tarievenblad'!Q12</f>
        <v>0</v>
      </c>
      <c r="E33" s="60">
        <f t="shared" si="6"/>
        <v>0</v>
      </c>
      <c r="F33" s="60">
        <f t="shared" si="7"/>
        <v>0</v>
      </c>
      <c r="G33" s="60">
        <f t="shared" si="8"/>
        <v>0</v>
      </c>
      <c r="H33" s="60">
        <f t="shared" si="9"/>
        <v>0</v>
      </c>
      <c r="I33" s="60">
        <f t="shared" si="10"/>
        <v>0</v>
      </c>
      <c r="J33" s="60">
        <f t="shared" si="11"/>
        <v>0</v>
      </c>
      <c r="K33" s="60">
        <f t="shared" si="12"/>
        <v>0</v>
      </c>
      <c r="L33" s="60">
        <f t="shared" si="13"/>
        <v>0</v>
      </c>
      <c r="M33" s="60">
        <f t="shared" si="14"/>
        <v>0</v>
      </c>
      <c r="N33" s="60">
        <f t="shared" si="15"/>
        <v>0</v>
      </c>
      <c r="O33" s="60">
        <f t="shared" si="16"/>
        <v>0</v>
      </c>
      <c r="P33" s="60">
        <f t="shared" si="17"/>
        <v>0</v>
      </c>
      <c r="Q33" s="60">
        <f t="shared" si="18"/>
        <v>0</v>
      </c>
      <c r="R33" s="60">
        <f t="shared" si="19"/>
        <v>0</v>
      </c>
      <c r="S33" s="61">
        <f t="shared" si="20"/>
        <v>0</v>
      </c>
    </row>
    <row r="34" spans="2:19" ht="15" customHeight="1">
      <c r="B34" s="12" t="s">
        <v>13</v>
      </c>
      <c r="C34" s="13" t="s">
        <v>113</v>
      </c>
      <c r="D34" s="125">
        <f>'1. Tarievenblad'!D13*'1. Tarievenblad'!E13*'1. Tarievenblad'!P13*'1. Tarievenblad'!Q13</f>
        <v>0</v>
      </c>
      <c r="E34" s="60">
        <f t="shared" si="6"/>
        <v>0</v>
      </c>
      <c r="F34" s="60">
        <f t="shared" si="7"/>
        <v>0</v>
      </c>
      <c r="G34" s="60">
        <f t="shared" si="8"/>
        <v>0</v>
      </c>
      <c r="H34" s="60">
        <f t="shared" si="9"/>
        <v>0</v>
      </c>
      <c r="I34" s="60">
        <f t="shared" si="10"/>
        <v>0</v>
      </c>
      <c r="J34" s="60">
        <f t="shared" si="11"/>
        <v>0</v>
      </c>
      <c r="K34" s="60">
        <f t="shared" si="12"/>
        <v>0</v>
      </c>
      <c r="L34" s="60">
        <f t="shared" si="13"/>
        <v>0</v>
      </c>
      <c r="M34" s="60">
        <f t="shared" si="14"/>
        <v>0</v>
      </c>
      <c r="N34" s="60">
        <f t="shared" si="15"/>
        <v>0</v>
      </c>
      <c r="O34" s="60">
        <f t="shared" si="16"/>
        <v>0</v>
      </c>
      <c r="P34" s="60">
        <f t="shared" si="17"/>
        <v>0</v>
      </c>
      <c r="Q34" s="60">
        <f t="shared" si="18"/>
        <v>0</v>
      </c>
      <c r="R34" s="60">
        <f t="shared" si="19"/>
        <v>0</v>
      </c>
      <c r="S34" s="61">
        <f t="shared" si="20"/>
        <v>0</v>
      </c>
    </row>
    <row r="35" spans="2:19" ht="15" customHeight="1">
      <c r="B35" s="12" t="s">
        <v>14</v>
      </c>
      <c r="C35" s="13" t="s">
        <v>114</v>
      </c>
      <c r="D35" s="125">
        <f>'1. Tarievenblad'!D14*'1. Tarievenblad'!E14*'1. Tarievenblad'!P14*'1. Tarievenblad'!Q14</f>
        <v>0</v>
      </c>
      <c r="E35" s="60">
        <f t="shared" si="6"/>
        <v>0</v>
      </c>
      <c r="F35" s="60">
        <f t="shared" si="7"/>
        <v>0</v>
      </c>
      <c r="G35" s="60">
        <f t="shared" si="8"/>
        <v>0</v>
      </c>
      <c r="H35" s="60">
        <f t="shared" si="9"/>
        <v>0</v>
      </c>
      <c r="I35" s="60">
        <f t="shared" si="10"/>
        <v>0</v>
      </c>
      <c r="J35" s="60">
        <f t="shared" si="11"/>
        <v>0</v>
      </c>
      <c r="K35" s="60">
        <f t="shared" si="12"/>
        <v>0</v>
      </c>
      <c r="L35" s="60">
        <f t="shared" si="13"/>
        <v>0</v>
      </c>
      <c r="M35" s="60">
        <f t="shared" si="14"/>
        <v>0</v>
      </c>
      <c r="N35" s="60">
        <f t="shared" si="15"/>
        <v>0</v>
      </c>
      <c r="O35" s="60">
        <f t="shared" si="16"/>
        <v>0</v>
      </c>
      <c r="P35" s="60">
        <f t="shared" si="17"/>
        <v>0</v>
      </c>
      <c r="Q35" s="60">
        <f t="shared" si="18"/>
        <v>0</v>
      </c>
      <c r="R35" s="60">
        <f t="shared" si="19"/>
        <v>0</v>
      </c>
      <c r="S35" s="61">
        <f t="shared" si="20"/>
        <v>0</v>
      </c>
    </row>
    <row r="36" spans="2:19" ht="15" customHeight="1">
      <c r="B36" s="12"/>
      <c r="C36" s="13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1"/>
    </row>
    <row r="37" spans="2:19" ht="15" customHeight="1">
      <c r="B37" s="22"/>
      <c r="C37" s="23" t="s">
        <v>9</v>
      </c>
      <c r="D37" s="62">
        <f t="shared" ref="D37:R37" si="21">SUM(D32:D35)</f>
        <v>0</v>
      </c>
      <c r="E37" s="62">
        <f t="shared" si="21"/>
        <v>0</v>
      </c>
      <c r="F37" s="62">
        <f t="shared" si="21"/>
        <v>0</v>
      </c>
      <c r="G37" s="62">
        <f t="shared" si="21"/>
        <v>0</v>
      </c>
      <c r="H37" s="62">
        <f t="shared" si="21"/>
        <v>0</v>
      </c>
      <c r="I37" s="62">
        <f t="shared" si="21"/>
        <v>0</v>
      </c>
      <c r="J37" s="62">
        <f t="shared" si="21"/>
        <v>0</v>
      </c>
      <c r="K37" s="62">
        <f t="shared" si="21"/>
        <v>0</v>
      </c>
      <c r="L37" s="62">
        <f t="shared" si="21"/>
        <v>0</v>
      </c>
      <c r="M37" s="62">
        <f t="shared" si="21"/>
        <v>0</v>
      </c>
      <c r="N37" s="62">
        <f t="shared" si="21"/>
        <v>0</v>
      </c>
      <c r="O37" s="62">
        <f t="shared" si="21"/>
        <v>0</v>
      </c>
      <c r="P37" s="62">
        <f t="shared" si="21"/>
        <v>0</v>
      </c>
      <c r="Q37" s="62">
        <f t="shared" si="21"/>
        <v>0</v>
      </c>
      <c r="R37" s="62">
        <f t="shared" si="21"/>
        <v>0</v>
      </c>
      <c r="S37" s="62">
        <f>SUM(D37:R37)/15</f>
        <v>0</v>
      </c>
    </row>
    <row r="39" spans="2:19">
      <c r="B39" s="108" t="s">
        <v>47</v>
      </c>
      <c r="C39" s="109" t="s">
        <v>96</v>
      </c>
      <c r="D39" s="110"/>
      <c r="E39" s="110"/>
      <c r="F39" s="110"/>
      <c r="G39" s="110"/>
      <c r="H39" s="110"/>
      <c r="I39" s="110"/>
    </row>
  </sheetData>
  <sheetProtection algorithmName="SHA-512" hashValue="7AjLwWTJQr00x64VaUuYemmjEPCy5zDycj4qK/YwnWASha1mNwehXtAbmu60DCy3EZ0CaO2ZNPs7NFvdgxmayA==" saltValue="PFhtE6DEx6f0N+QUSyLljA==" spinCount="100000" sheet="1" objects="1" scenarios="1"/>
  <mergeCells count="4">
    <mergeCell ref="E28:N28"/>
    <mergeCell ref="B29:C29"/>
    <mergeCell ref="B10:C10"/>
    <mergeCell ref="E9:N9"/>
  </mergeCells>
  <pageMargins left="0.7" right="0.7" top="0.75" bottom="0.75" header="0.3" footer="0.3"/>
  <pageSetup paperSize="9" orientation="portrait" r:id="rId1"/>
  <ignoredErrors>
    <ignoredError sqref="B13:B1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2:GZ458"/>
  <sheetViews>
    <sheetView showGridLines="0" workbookViewId="0">
      <selection activeCell="I20" sqref="I20"/>
    </sheetView>
  </sheetViews>
  <sheetFormatPr defaultColWidth="9" defaultRowHeight="12.75"/>
  <cols>
    <col min="1" max="1" width="2.28515625" style="5" customWidth="1"/>
    <col min="2" max="2" width="19.42578125" style="32" customWidth="1"/>
    <col min="3" max="3" width="21.28515625" style="9" customWidth="1"/>
    <col min="4" max="4" width="17.7109375" style="9" bestFit="1" customWidth="1"/>
    <col min="5" max="5" width="16.28515625" style="9" bestFit="1" customWidth="1"/>
    <col min="6" max="6" width="14" style="9" customWidth="1"/>
    <col min="7" max="8" width="22.85546875" style="9" bestFit="1" customWidth="1"/>
    <col min="9" max="9" width="27.28515625" style="9" customWidth="1"/>
    <col min="10" max="16384" width="9" style="9"/>
  </cols>
  <sheetData>
    <row r="2" spans="1:208">
      <c r="B2"/>
    </row>
    <row r="7" spans="1:208" s="5" customFormat="1" ht="12.75" customHeight="1">
      <c r="B7" s="176" t="s">
        <v>43</v>
      </c>
      <c r="C7" s="177"/>
      <c r="D7" s="8"/>
      <c r="E7" s="7"/>
      <c r="F7" s="7"/>
    </row>
    <row r="8" spans="1:208" s="5" customFormat="1" ht="12.75" customHeight="1">
      <c r="B8" s="6"/>
      <c r="C8" s="7"/>
      <c r="D8" s="8"/>
      <c r="E8" s="7"/>
      <c r="F8" s="7"/>
    </row>
    <row r="9" spans="1:208" ht="28.35" customHeight="1">
      <c r="B9" s="207" t="s">
        <v>42</v>
      </c>
      <c r="C9" s="208"/>
      <c r="D9" s="207" t="s">
        <v>72</v>
      </c>
      <c r="E9" s="209"/>
      <c r="F9" s="208"/>
      <c r="G9" s="207" t="s">
        <v>108</v>
      </c>
      <c r="H9" s="209"/>
      <c r="I9" s="20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</row>
    <row r="10" spans="1:208" s="11" customFormat="1" ht="38.25" customHeight="1">
      <c r="A10" s="10"/>
      <c r="B10" s="54" t="s">
        <v>1</v>
      </c>
      <c r="C10" s="55" t="s">
        <v>0</v>
      </c>
      <c r="D10" s="55" t="s">
        <v>45</v>
      </c>
      <c r="E10" s="55" t="s">
        <v>77</v>
      </c>
      <c r="F10" s="55" t="s">
        <v>75</v>
      </c>
      <c r="G10" s="55" t="s">
        <v>76</v>
      </c>
      <c r="H10" s="55" t="s">
        <v>78</v>
      </c>
      <c r="I10" s="55" t="s">
        <v>79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</row>
    <row r="11" spans="1:208" ht="15" customHeight="1">
      <c r="B11" s="58">
        <v>1</v>
      </c>
      <c r="C11" s="13" t="s">
        <v>29</v>
      </c>
      <c r="D11" s="172">
        <v>1950</v>
      </c>
      <c r="E11" s="172">
        <v>0</v>
      </c>
      <c r="F11" s="112">
        <f>SUM(D11:E11)</f>
        <v>1950</v>
      </c>
      <c r="G11" s="171"/>
      <c r="H11" s="172"/>
      <c r="I11" s="112">
        <f>IF(SUM(G11:H11)&gt;F11,"Maximale BVO overschreden",SUM(G11:H11))</f>
        <v>0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</row>
    <row r="12" spans="1:208" ht="15" customHeight="1">
      <c r="B12" s="58">
        <v>2</v>
      </c>
      <c r="C12" s="13" t="s">
        <v>28</v>
      </c>
      <c r="D12" s="172">
        <v>3900</v>
      </c>
      <c r="E12" s="172">
        <v>0</v>
      </c>
      <c r="F12" s="112">
        <f t="shared" ref="F12:F14" si="0">SUM(D12:E12)</f>
        <v>3900</v>
      </c>
      <c r="G12" s="113"/>
      <c r="H12" s="172"/>
      <c r="I12" s="112">
        <f t="shared" ref="I12:I14" si="1">IF(SUM(G12:H12)&gt;F12,"Maximale BVO overschreden",SUM(G12:H12))</f>
        <v>0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</row>
    <row r="13" spans="1:208" ht="15" customHeight="1">
      <c r="B13" s="58">
        <v>3</v>
      </c>
      <c r="C13" s="13" t="s">
        <v>113</v>
      </c>
      <c r="D13" s="172">
        <v>2200</v>
      </c>
      <c r="E13" s="172">
        <v>0</v>
      </c>
      <c r="F13" s="112">
        <f t="shared" si="0"/>
        <v>2200</v>
      </c>
      <c r="G13" s="113"/>
      <c r="H13" s="172"/>
      <c r="I13" s="112">
        <f t="shared" si="1"/>
        <v>0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</row>
    <row r="14" spans="1:208" ht="15" customHeight="1">
      <c r="B14" s="58">
        <v>4</v>
      </c>
      <c r="C14" s="13" t="s">
        <v>114</v>
      </c>
      <c r="D14" s="172">
        <v>0</v>
      </c>
      <c r="E14" s="172">
        <v>1790</v>
      </c>
      <c r="F14" s="112">
        <f t="shared" si="0"/>
        <v>1790</v>
      </c>
      <c r="G14" s="172"/>
      <c r="H14" s="171"/>
      <c r="I14" s="112">
        <f t="shared" si="1"/>
        <v>0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</row>
    <row r="15" spans="1:208" ht="15" customHeight="1" thickBot="1">
      <c r="A15" s="16"/>
      <c r="B15" s="12"/>
      <c r="C15" s="13"/>
      <c r="D15" s="13"/>
      <c r="E15" s="17"/>
      <c r="F15" s="18"/>
      <c r="G15" s="13"/>
      <c r="H15" s="17"/>
      <c r="I15" s="16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5"/>
      <c r="GT15" s="5"/>
      <c r="GU15" s="5"/>
      <c r="GV15" s="5"/>
      <c r="GW15" s="5"/>
      <c r="GX15" s="5"/>
      <c r="GY15" s="5"/>
      <c r="GZ15" s="5"/>
    </row>
    <row r="16" spans="1:208" s="27" customFormat="1" ht="26.25" customHeight="1" thickBot="1">
      <c r="A16" s="21"/>
      <c r="B16" s="22"/>
      <c r="C16" s="23" t="s">
        <v>9</v>
      </c>
      <c r="D16" s="24">
        <f>SUM(D11:D14)</f>
        <v>8050</v>
      </c>
      <c r="E16" s="24">
        <f>SUM(E11:E14)</f>
        <v>1790</v>
      </c>
      <c r="F16" s="24">
        <f>SUM(F11:F14)</f>
        <v>9840</v>
      </c>
      <c r="G16" s="24">
        <f>IF(AND(G11&lt;=D11,G12&lt;=D12,G13&lt;=D13),SUM(G11:G13),"max BVO overschreden")</f>
        <v>0</v>
      </c>
      <c r="H16" s="164">
        <f>IF(H14&lt;=E14,H14,"max BVO overschreden")</f>
        <v>0</v>
      </c>
      <c r="I16" s="166">
        <f>IF(OR(G16="max BVO overschreden",H16="max BVO overschreden"),"",SUM(G16:H16))</f>
        <v>0</v>
      </c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6"/>
      <c r="CM16" s="26"/>
      <c r="CN16" s="26"/>
      <c r="CO16" s="26"/>
      <c r="CP16" s="26"/>
      <c r="CQ16" s="26"/>
      <c r="CR16" s="26"/>
      <c r="CS16" s="26"/>
      <c r="CT16" s="26"/>
      <c r="CU16" s="26"/>
    </row>
    <row r="17" spans="1:208" ht="12" customHeight="1">
      <c r="A17" s="16"/>
      <c r="B17" s="28"/>
      <c r="C17" s="5"/>
      <c r="D17" s="5"/>
      <c r="E17" s="5"/>
      <c r="F17" s="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5"/>
      <c r="GT17" s="5"/>
      <c r="GU17" s="5"/>
      <c r="GV17" s="5"/>
      <c r="GW17" s="5"/>
      <c r="GX17" s="5"/>
      <c r="GY17" s="5"/>
      <c r="GZ17" s="5"/>
    </row>
    <row r="18" spans="1:208" ht="12" customHeight="1">
      <c r="A18" s="16"/>
      <c r="B18" s="28"/>
      <c r="C18" s="5"/>
      <c r="D18" s="5"/>
      <c r="E18" s="5"/>
      <c r="F18" s="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5"/>
      <c r="GT18" s="5"/>
      <c r="GU18" s="5"/>
      <c r="GV18" s="5"/>
      <c r="GW18" s="5"/>
      <c r="GX18" s="5"/>
      <c r="GY18" s="5"/>
      <c r="GZ18" s="5"/>
    </row>
    <row r="19" spans="1:208" ht="12" customHeight="1">
      <c r="A19" s="16"/>
      <c r="B19" s="33"/>
      <c r="C19" s="66" t="s">
        <v>10</v>
      </c>
      <c r="D19" s="5"/>
      <c r="E19" s="5"/>
      <c r="F19" s="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5"/>
      <c r="GT19" s="5"/>
      <c r="GU19" s="5"/>
      <c r="GV19" s="5"/>
      <c r="GW19" s="5"/>
      <c r="GX19" s="5"/>
      <c r="GY19" s="5"/>
      <c r="GZ19" s="5"/>
    </row>
    <row r="20" spans="1:208" ht="12" customHeight="1">
      <c r="A20" s="16"/>
      <c r="B20" s="42"/>
      <c r="C20" s="65" t="s">
        <v>22</v>
      </c>
      <c r="D20" s="5"/>
      <c r="E20" s="5"/>
      <c r="F20" s="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5"/>
      <c r="GT20" s="5"/>
      <c r="GU20" s="5"/>
      <c r="GV20" s="5"/>
      <c r="GW20" s="5"/>
      <c r="GX20" s="5"/>
      <c r="GY20" s="5"/>
      <c r="GZ20" s="5"/>
    </row>
    <row r="21" spans="1:208" ht="12" customHeight="1">
      <c r="B21" s="35"/>
      <c r="C21" s="65" t="s">
        <v>20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</row>
    <row r="22" spans="1:208" ht="12" customHeight="1">
      <c r="B22" s="47"/>
      <c r="C22" s="65" t="s">
        <v>19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</row>
    <row r="23" spans="1:208" ht="12" customHeight="1">
      <c r="B23" s="28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</row>
    <row r="24" spans="1:208" ht="12" customHeight="1">
      <c r="B24" s="103" t="s">
        <v>70</v>
      </c>
      <c r="C24" s="104" t="s">
        <v>71</v>
      </c>
      <c r="D24" s="72"/>
      <c r="E24" s="72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</row>
    <row r="25" spans="1:208" ht="12" customHeight="1">
      <c r="B25" s="2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</row>
    <row r="26" spans="1:208" ht="12" customHeight="1">
      <c r="B26" s="28"/>
      <c r="C26" s="5"/>
      <c r="D26" s="5"/>
      <c r="E26" s="5"/>
      <c r="F26" s="5"/>
      <c r="G26" s="10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</row>
    <row r="27" spans="1:208" ht="12" customHeight="1">
      <c r="B27" s="111">
        <v>1</v>
      </c>
      <c r="C27" s="64" t="s">
        <v>104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</row>
    <row r="28" spans="1:208" ht="12" customHeight="1">
      <c r="B28" s="111">
        <v>2</v>
      </c>
      <c r="C28" s="64" t="s">
        <v>105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</row>
    <row r="29" spans="1:208">
      <c r="B29" s="111">
        <v>3</v>
      </c>
      <c r="C29" s="64" t="s">
        <v>106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</row>
    <row r="30" spans="1:208">
      <c r="B30" s="111">
        <v>4</v>
      </c>
      <c r="C30" s="64" t="s">
        <v>107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</row>
    <row r="31" spans="1:208">
      <c r="B31" s="111">
        <v>5</v>
      </c>
      <c r="C31" s="167" t="s">
        <v>115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</row>
    <row r="32" spans="1:208">
      <c r="B32" s="28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</row>
    <row r="33" spans="2:206">
      <c r="B33" s="9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</row>
    <row r="34" spans="2:206">
      <c r="B34" s="28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</row>
    <row r="35" spans="2:206">
      <c r="B35" s="28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</row>
    <row r="36" spans="2:206">
      <c r="B36" s="28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</row>
    <row r="37" spans="2:206">
      <c r="B37" s="28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</row>
    <row r="38" spans="2:206">
      <c r="B38" s="28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</row>
    <row r="39" spans="2:206">
      <c r="B39" s="28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</row>
    <row r="40" spans="2:206">
      <c r="B40" s="28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</row>
    <row r="41" spans="2:206">
      <c r="B41" s="28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</row>
    <row r="42" spans="2:206">
      <c r="B42" s="28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</row>
    <row r="43" spans="2:206">
      <c r="B43" s="28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</row>
    <row r="44" spans="2:206">
      <c r="B44" s="28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</row>
    <row r="45" spans="2:206">
      <c r="B45" s="28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</row>
    <row r="46" spans="2:206">
      <c r="B46" s="28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</row>
    <row r="47" spans="2:206">
      <c r="B47" s="28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</row>
    <row r="48" spans="2:206">
      <c r="B48" s="28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</row>
    <row r="49" spans="2:206">
      <c r="B49" s="28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</row>
    <row r="50" spans="2:206">
      <c r="B50" s="28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</row>
    <row r="51" spans="2:206">
      <c r="B51" s="28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</row>
    <row r="52" spans="2:206">
      <c r="B52" s="28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</row>
    <row r="53" spans="2:206">
      <c r="B53" s="28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</row>
    <row r="54" spans="2:206">
      <c r="B54" s="28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</row>
    <row r="55" spans="2:206">
      <c r="B55" s="28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</row>
    <row r="56" spans="2:206">
      <c r="B56" s="28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</row>
    <row r="57" spans="2:206">
      <c r="B57" s="28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</row>
    <row r="58" spans="2:206">
      <c r="B58" s="28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</row>
    <row r="59" spans="2:206">
      <c r="B59" s="28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</row>
    <row r="60" spans="2:206">
      <c r="B60" s="28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</row>
    <row r="61" spans="2:206">
      <c r="B61" s="28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</row>
    <row r="62" spans="2:206">
      <c r="B62" s="28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</row>
    <row r="63" spans="2:206">
      <c r="B63" s="28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</row>
    <row r="64" spans="2:206">
      <c r="B64" s="28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</row>
    <row r="65" spans="2:206">
      <c r="B65" s="28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</row>
    <row r="66" spans="2:206">
      <c r="B66" s="28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</row>
    <row r="67" spans="2:206">
      <c r="B67" s="28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</row>
    <row r="68" spans="2:206">
      <c r="B68" s="28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</row>
    <row r="69" spans="2:206">
      <c r="B69" s="28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</row>
    <row r="70" spans="2:206">
      <c r="B70" s="28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</row>
    <row r="71" spans="2:206">
      <c r="B71" s="28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</row>
    <row r="72" spans="2:206">
      <c r="B72" s="28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</row>
    <row r="73" spans="2:206">
      <c r="B73" s="28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</row>
    <row r="74" spans="2:206">
      <c r="B74" s="28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</row>
    <row r="75" spans="2:206">
      <c r="B75" s="28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</row>
    <row r="76" spans="2:206">
      <c r="B76" s="28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</row>
    <row r="77" spans="2:206">
      <c r="B77" s="28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</row>
    <row r="78" spans="2:206">
      <c r="B78" s="28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</row>
    <row r="79" spans="2:206">
      <c r="B79" s="28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</row>
    <row r="80" spans="2:206">
      <c r="B80" s="28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</row>
    <row r="81" spans="2:206">
      <c r="B81" s="28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</row>
    <row r="82" spans="2:206">
      <c r="B82" s="28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</row>
    <row r="83" spans="2:206">
      <c r="B83" s="28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</row>
    <row r="84" spans="2:206">
      <c r="B84" s="28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</row>
    <row r="85" spans="2:206">
      <c r="B85" s="28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</row>
    <row r="86" spans="2:206">
      <c r="B86" s="28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</row>
    <row r="87" spans="2:206">
      <c r="B87" s="28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</row>
    <row r="88" spans="2:206">
      <c r="B88" s="28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</row>
    <row r="89" spans="2:206">
      <c r="B89" s="28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</row>
    <row r="90" spans="2:206">
      <c r="B90" s="28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</row>
    <row r="91" spans="2:206">
      <c r="B91" s="28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</row>
    <row r="92" spans="2:206">
      <c r="B92" s="28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</row>
    <row r="93" spans="2:206">
      <c r="B93" s="28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</row>
    <row r="94" spans="2:206">
      <c r="B94" s="28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</row>
    <row r="95" spans="2:206">
      <c r="B95" s="28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</row>
    <row r="96" spans="2:206">
      <c r="B96" s="28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</row>
    <row r="97" spans="2:206">
      <c r="B97" s="28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</row>
    <row r="98" spans="2:206">
      <c r="B98" s="28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</row>
    <row r="99" spans="2:206">
      <c r="B99" s="28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</row>
    <row r="100" spans="2:206">
      <c r="B100" s="28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</row>
    <row r="101" spans="2:206">
      <c r="B101" s="28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</row>
    <row r="102" spans="2:206">
      <c r="B102" s="28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</row>
    <row r="103" spans="2:206">
      <c r="B103" s="28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</row>
    <row r="104" spans="2:206">
      <c r="B104" s="28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</row>
    <row r="105" spans="2:206">
      <c r="B105" s="28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</row>
    <row r="106" spans="2:206">
      <c r="B106" s="28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</row>
    <row r="107" spans="2:206">
      <c r="B107" s="28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</row>
    <row r="108" spans="2:206">
      <c r="B108" s="28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</row>
    <row r="109" spans="2:206">
      <c r="B109" s="28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</row>
    <row r="110" spans="2:206">
      <c r="B110" s="28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</row>
    <row r="111" spans="2:206">
      <c r="B111" s="28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</row>
    <row r="112" spans="2:206">
      <c r="B112" s="28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</row>
    <row r="113" spans="2:206">
      <c r="B113" s="28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</row>
    <row r="114" spans="2:206">
      <c r="B114" s="28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</row>
    <row r="115" spans="2:206">
      <c r="B115" s="28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</row>
    <row r="116" spans="2:206">
      <c r="B116" s="28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</row>
    <row r="117" spans="2:206">
      <c r="B117" s="28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</row>
    <row r="118" spans="2:206">
      <c r="B118" s="28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</row>
    <row r="119" spans="2:206">
      <c r="B119" s="28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</row>
    <row r="120" spans="2:206">
      <c r="B120" s="28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</row>
    <row r="121" spans="2:206">
      <c r="B121" s="28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</row>
    <row r="122" spans="2:206">
      <c r="B122" s="28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</row>
    <row r="123" spans="2:206">
      <c r="B123" s="28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</row>
    <row r="124" spans="2:206">
      <c r="B124" s="28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</row>
    <row r="125" spans="2:206">
      <c r="B125" s="28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</row>
    <row r="126" spans="2:206">
      <c r="B126" s="28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</row>
    <row r="127" spans="2:206">
      <c r="B127" s="28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</row>
    <row r="128" spans="2:206">
      <c r="B128" s="28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</row>
    <row r="129" spans="2:206">
      <c r="B129" s="28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</row>
    <row r="130" spans="2:206">
      <c r="B130" s="28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</row>
    <row r="131" spans="2:206">
      <c r="B131" s="28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</row>
    <row r="132" spans="2:206">
      <c r="B132" s="2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</row>
    <row r="133" spans="2:206">
      <c r="B133" s="28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</row>
    <row r="134" spans="2:206">
      <c r="B134" s="28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</row>
    <row r="135" spans="2:206">
      <c r="B135" s="28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</row>
    <row r="136" spans="2:206">
      <c r="B136" s="2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</row>
    <row r="137" spans="2:206">
      <c r="B137" s="28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</row>
    <row r="138" spans="2:206">
      <c r="B138" s="28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</row>
    <row r="139" spans="2:206">
      <c r="B139" s="2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</row>
    <row r="140" spans="2:206">
      <c r="B140" s="28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</row>
    <row r="141" spans="2:206">
      <c r="B141" s="2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</row>
    <row r="142" spans="2:206">
      <c r="B142" s="28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</row>
    <row r="143" spans="2:206">
      <c r="B143" s="28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</row>
    <row r="144" spans="2:206">
      <c r="B144" s="28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</row>
    <row r="145" spans="2:206">
      <c r="B145" s="28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</row>
    <row r="146" spans="2:206">
      <c r="B146" s="28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</row>
    <row r="147" spans="2:206">
      <c r="B147" s="28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</row>
    <row r="148" spans="2:206">
      <c r="B148" s="28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</row>
    <row r="149" spans="2:206">
      <c r="B149" s="28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</row>
    <row r="150" spans="2:206">
      <c r="B150" s="28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</row>
    <row r="151" spans="2:206">
      <c r="B151" s="28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</row>
    <row r="152" spans="2:206">
      <c r="B152" s="2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</row>
    <row r="153" spans="2:206">
      <c r="B153" s="2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</row>
    <row r="154" spans="2:206">
      <c r="B154" s="28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</row>
    <row r="155" spans="2:206">
      <c r="B155" s="28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</row>
    <row r="156" spans="2:206">
      <c r="B156" s="28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</row>
    <row r="157" spans="2:206">
      <c r="B157" s="28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</row>
    <row r="158" spans="2:206">
      <c r="B158" s="28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</row>
    <row r="159" spans="2:206">
      <c r="B159" s="28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</row>
    <row r="160" spans="2:206">
      <c r="B160" s="28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</row>
    <row r="161" spans="2:206">
      <c r="B161" s="28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</row>
    <row r="162" spans="2:206">
      <c r="B162" s="28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</row>
    <row r="163" spans="2:206">
      <c r="B163" s="28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</row>
    <row r="164" spans="2:206">
      <c r="B164" s="2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</row>
    <row r="165" spans="2:206">
      <c r="B165" s="28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</row>
    <row r="166" spans="2:206">
      <c r="B166" s="28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</row>
    <row r="167" spans="2:206">
      <c r="B167" s="28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</row>
    <row r="168" spans="2:206">
      <c r="B168" s="28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</row>
    <row r="169" spans="2:206">
      <c r="B169" s="28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</row>
    <row r="170" spans="2:206">
      <c r="B170" s="28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</row>
    <row r="171" spans="2:206">
      <c r="B171" s="28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</row>
    <row r="172" spans="2:206">
      <c r="B172" s="28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</row>
    <row r="173" spans="2:206">
      <c r="B173" s="28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</row>
    <row r="174" spans="2:206">
      <c r="B174" s="28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</row>
    <row r="175" spans="2:206">
      <c r="B175" s="28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</row>
    <row r="176" spans="2:206">
      <c r="B176" s="28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</row>
    <row r="177" spans="2:206">
      <c r="B177" s="28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</row>
    <row r="178" spans="2:206">
      <c r="B178" s="28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</row>
    <row r="179" spans="2:206">
      <c r="B179" s="28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</row>
    <row r="180" spans="2:206">
      <c r="B180" s="2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</row>
    <row r="181" spans="2:206">
      <c r="B181" s="28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</row>
    <row r="182" spans="2:206">
      <c r="B182" s="28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</row>
    <row r="183" spans="2:206">
      <c r="B183" s="28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</row>
    <row r="184" spans="2:206">
      <c r="B184" s="28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</row>
    <row r="185" spans="2:206">
      <c r="B185" s="28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</row>
    <row r="186" spans="2:206">
      <c r="B186" s="28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</row>
    <row r="187" spans="2:206">
      <c r="B187" s="28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</row>
    <row r="188" spans="2:206">
      <c r="B188" s="28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</row>
    <row r="189" spans="2:206">
      <c r="B189" s="28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</row>
    <row r="190" spans="2:206">
      <c r="B190" s="28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</row>
    <row r="191" spans="2:206">
      <c r="B191" s="28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</row>
    <row r="192" spans="2:206">
      <c r="B192" s="28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</row>
    <row r="193" spans="2:206">
      <c r="B193" s="28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</row>
    <row r="194" spans="2:206">
      <c r="B194" s="28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</row>
    <row r="195" spans="2:206">
      <c r="B195" s="28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</row>
    <row r="196" spans="2:206">
      <c r="B196" s="28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</row>
    <row r="197" spans="2:206">
      <c r="B197" s="28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</row>
    <row r="198" spans="2:206">
      <c r="B198" s="28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</row>
    <row r="199" spans="2:206">
      <c r="B199" s="28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</row>
    <row r="200" spans="2:206">
      <c r="B200" s="28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</row>
    <row r="201" spans="2:206">
      <c r="B201" s="28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</row>
    <row r="202" spans="2:206">
      <c r="B202" s="28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</row>
    <row r="203" spans="2:206">
      <c r="B203" s="28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</row>
    <row r="204" spans="2:206">
      <c r="B204" s="28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</row>
    <row r="205" spans="2:206">
      <c r="B205" s="28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</row>
    <row r="206" spans="2:206"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</row>
    <row r="207" spans="2:206"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</row>
    <row r="208" spans="2:206"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</row>
    <row r="209" spans="7:206"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</row>
    <row r="210" spans="7:206"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</row>
    <row r="211" spans="7:206"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</row>
    <row r="212" spans="7:206"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</row>
    <row r="213" spans="7:206"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</row>
    <row r="214" spans="7:206"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</row>
    <row r="215" spans="7:206"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</row>
    <row r="216" spans="7:206"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</row>
    <row r="217" spans="7:206"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</row>
    <row r="218" spans="7:206"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</row>
    <row r="219" spans="7:206"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</row>
    <row r="220" spans="7:206"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</row>
    <row r="221" spans="7:206"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</row>
    <row r="222" spans="7:206"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</row>
    <row r="223" spans="7:206"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</row>
    <row r="224" spans="7:206"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</row>
    <row r="225" spans="7:206"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</row>
    <row r="226" spans="7:206"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</row>
    <row r="227" spans="7:206"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</row>
    <row r="228" spans="7:206"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</row>
    <row r="229" spans="7:206"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</row>
    <row r="230" spans="7:206"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</row>
    <row r="231" spans="7:206"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</row>
    <row r="232" spans="7:206"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</row>
    <row r="233" spans="7:206"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</row>
    <row r="234" spans="7:206"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</row>
    <row r="235" spans="7:206"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</row>
    <row r="236" spans="7:206"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</row>
    <row r="237" spans="7:206"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</row>
    <row r="238" spans="7:206"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</row>
    <row r="239" spans="7:206"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</row>
    <row r="240" spans="7:206"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</row>
    <row r="241" spans="7:206"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</row>
    <row r="242" spans="7:206"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</row>
    <row r="243" spans="7:206"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</row>
    <row r="244" spans="7:206"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</row>
    <row r="245" spans="7:206"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</row>
    <row r="246" spans="7:206"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</row>
    <row r="247" spans="7:206"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</row>
    <row r="248" spans="7:206"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</row>
    <row r="249" spans="7:206"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</row>
    <row r="250" spans="7:206"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</row>
    <row r="251" spans="7:206"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</row>
    <row r="252" spans="7:206"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</row>
    <row r="253" spans="7:206"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</row>
    <row r="254" spans="7:206"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  <c r="GG254" s="5"/>
      <c r="GH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</row>
    <row r="255" spans="7:206"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  <c r="GG255" s="5"/>
      <c r="GH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</row>
    <row r="256" spans="7:206"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</row>
    <row r="257" spans="7:206"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  <c r="GG257" s="5"/>
      <c r="GH257" s="5"/>
      <c r="GI257" s="5"/>
      <c r="GJ257" s="5"/>
      <c r="GK257" s="5"/>
      <c r="GL257" s="5"/>
      <c r="GM257" s="5"/>
      <c r="GN257" s="5"/>
      <c r="GO257" s="5"/>
      <c r="GP257" s="5"/>
      <c r="GQ257" s="5"/>
      <c r="GR257" s="5"/>
      <c r="GS257" s="5"/>
      <c r="GT257" s="5"/>
      <c r="GU257" s="5"/>
      <c r="GV257" s="5"/>
      <c r="GW257" s="5"/>
      <c r="GX257" s="5"/>
    </row>
    <row r="258" spans="7:206"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  <c r="GG258" s="5"/>
      <c r="GH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</row>
    <row r="259" spans="7:206"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  <c r="GG259" s="5"/>
      <c r="GH259" s="5"/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</row>
    <row r="260" spans="7:206"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  <c r="GG260" s="5"/>
      <c r="GH260" s="5"/>
      <c r="GI260" s="5"/>
      <c r="GJ260" s="5"/>
      <c r="GK260" s="5"/>
      <c r="GL260" s="5"/>
      <c r="GM260" s="5"/>
      <c r="GN260" s="5"/>
      <c r="GO260" s="5"/>
      <c r="GP260" s="5"/>
      <c r="GQ260" s="5"/>
      <c r="GR260" s="5"/>
      <c r="GS260" s="5"/>
      <c r="GT260" s="5"/>
      <c r="GU260" s="5"/>
      <c r="GV260" s="5"/>
      <c r="GW260" s="5"/>
      <c r="GX260" s="5"/>
    </row>
    <row r="261" spans="7:206"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  <c r="GG261" s="5"/>
      <c r="GH261" s="5"/>
      <c r="GI261" s="5"/>
      <c r="GJ261" s="5"/>
      <c r="GK261" s="5"/>
      <c r="GL261" s="5"/>
      <c r="GM261" s="5"/>
      <c r="GN261" s="5"/>
      <c r="GO261" s="5"/>
      <c r="GP261" s="5"/>
      <c r="GQ261" s="5"/>
      <c r="GR261" s="5"/>
      <c r="GS261" s="5"/>
      <c r="GT261" s="5"/>
      <c r="GU261" s="5"/>
      <c r="GV261" s="5"/>
      <c r="GW261" s="5"/>
      <c r="GX261" s="5"/>
    </row>
    <row r="262" spans="7:206"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  <c r="GG262" s="5"/>
      <c r="GH262" s="5"/>
      <c r="GI262" s="5"/>
      <c r="GJ262" s="5"/>
      <c r="GK262" s="5"/>
      <c r="GL262" s="5"/>
      <c r="GM262" s="5"/>
      <c r="GN262" s="5"/>
      <c r="GO262" s="5"/>
      <c r="GP262" s="5"/>
      <c r="GQ262" s="5"/>
      <c r="GR262" s="5"/>
      <c r="GS262" s="5"/>
      <c r="GT262" s="5"/>
      <c r="GU262" s="5"/>
      <c r="GV262" s="5"/>
      <c r="GW262" s="5"/>
      <c r="GX262" s="5"/>
    </row>
    <row r="263" spans="7:206"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  <c r="GG263" s="5"/>
      <c r="GH263" s="5"/>
      <c r="GI263" s="5"/>
      <c r="GJ263" s="5"/>
      <c r="GK263" s="5"/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/>
      <c r="GW263" s="5"/>
      <c r="GX263" s="5"/>
    </row>
    <row r="264" spans="7:206"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5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S264" s="5"/>
      <c r="FT264" s="5"/>
      <c r="FU264" s="5"/>
      <c r="FV264" s="5"/>
      <c r="FW264" s="5"/>
      <c r="FX264" s="5"/>
      <c r="FY264" s="5"/>
      <c r="FZ264" s="5"/>
      <c r="GA264" s="5"/>
      <c r="GB264" s="5"/>
      <c r="GC264" s="5"/>
      <c r="GD264" s="5"/>
      <c r="GE264" s="5"/>
      <c r="GF264" s="5"/>
      <c r="GG264" s="5"/>
      <c r="GH264" s="5"/>
      <c r="GI264" s="5"/>
      <c r="GJ264" s="5"/>
      <c r="GK264" s="5"/>
      <c r="GL264" s="5"/>
      <c r="GM264" s="5"/>
      <c r="GN264" s="5"/>
      <c r="GO264" s="5"/>
      <c r="GP264" s="5"/>
      <c r="GQ264" s="5"/>
      <c r="GR264" s="5"/>
      <c r="GS264" s="5"/>
      <c r="GT264" s="5"/>
      <c r="GU264" s="5"/>
      <c r="GV264" s="5"/>
      <c r="GW264" s="5"/>
      <c r="GX264" s="5"/>
    </row>
    <row r="265" spans="7:206"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S265" s="5"/>
      <c r="FT265" s="5"/>
      <c r="FU265" s="5"/>
      <c r="FV265" s="5"/>
      <c r="FW265" s="5"/>
      <c r="FX265" s="5"/>
      <c r="FY265" s="5"/>
      <c r="FZ265" s="5"/>
      <c r="GA265" s="5"/>
      <c r="GB265" s="5"/>
      <c r="GC265" s="5"/>
      <c r="GD265" s="5"/>
      <c r="GE265" s="5"/>
      <c r="GF265" s="5"/>
      <c r="GG265" s="5"/>
      <c r="GH265" s="5"/>
      <c r="GI265" s="5"/>
      <c r="GJ265" s="5"/>
      <c r="GK265" s="5"/>
      <c r="GL265" s="5"/>
      <c r="GM265" s="5"/>
      <c r="GN265" s="5"/>
      <c r="GO265" s="5"/>
      <c r="GP265" s="5"/>
      <c r="GQ265" s="5"/>
      <c r="GR265" s="5"/>
      <c r="GS265" s="5"/>
      <c r="GT265" s="5"/>
      <c r="GU265" s="5"/>
      <c r="GV265" s="5"/>
      <c r="GW265" s="5"/>
      <c r="GX265" s="5"/>
    </row>
    <row r="266" spans="7:206"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5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S266" s="5"/>
      <c r="FT266" s="5"/>
      <c r="FU266" s="5"/>
      <c r="FV266" s="5"/>
      <c r="FW266" s="5"/>
      <c r="FX266" s="5"/>
      <c r="FY266" s="5"/>
      <c r="FZ266" s="5"/>
      <c r="GA266" s="5"/>
      <c r="GB266" s="5"/>
      <c r="GC266" s="5"/>
      <c r="GD266" s="5"/>
      <c r="GE266" s="5"/>
      <c r="GF266" s="5"/>
      <c r="GG266" s="5"/>
      <c r="GH266" s="5"/>
      <c r="GI266" s="5"/>
      <c r="GJ266" s="5"/>
      <c r="GK266" s="5"/>
      <c r="GL266" s="5"/>
      <c r="GM266" s="5"/>
      <c r="GN266" s="5"/>
      <c r="GO266" s="5"/>
      <c r="GP266" s="5"/>
      <c r="GQ266" s="5"/>
      <c r="GR266" s="5"/>
      <c r="GS266" s="5"/>
      <c r="GT266" s="5"/>
      <c r="GU266" s="5"/>
      <c r="GV266" s="5"/>
      <c r="GW266" s="5"/>
      <c r="GX266" s="5"/>
    </row>
    <row r="267" spans="7:206"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5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5"/>
      <c r="FC267" s="5"/>
      <c r="FD267" s="5"/>
      <c r="FE267" s="5"/>
      <c r="FF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S267" s="5"/>
      <c r="FT267" s="5"/>
      <c r="FU267" s="5"/>
      <c r="FV267" s="5"/>
      <c r="FW267" s="5"/>
      <c r="FX267" s="5"/>
      <c r="FY267" s="5"/>
      <c r="FZ267" s="5"/>
      <c r="GA267" s="5"/>
      <c r="GB267" s="5"/>
      <c r="GC267" s="5"/>
      <c r="GD267" s="5"/>
      <c r="GE267" s="5"/>
      <c r="GF267" s="5"/>
      <c r="GG267" s="5"/>
      <c r="GH267" s="5"/>
      <c r="GI267" s="5"/>
      <c r="GJ267" s="5"/>
      <c r="GK267" s="5"/>
      <c r="GL267" s="5"/>
      <c r="GM267" s="5"/>
      <c r="GN267" s="5"/>
      <c r="GO267" s="5"/>
      <c r="GP267" s="5"/>
      <c r="GQ267" s="5"/>
      <c r="GR267" s="5"/>
      <c r="GS267" s="5"/>
      <c r="GT267" s="5"/>
      <c r="GU267" s="5"/>
      <c r="GV267" s="5"/>
      <c r="GW267" s="5"/>
      <c r="GX267" s="5"/>
    </row>
    <row r="268" spans="7:206"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5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/>
      <c r="FR268" s="5"/>
      <c r="FS268" s="5"/>
      <c r="FT268" s="5"/>
      <c r="FU268" s="5"/>
      <c r="FV268" s="5"/>
      <c r="FW268" s="5"/>
      <c r="FX268" s="5"/>
      <c r="FY268" s="5"/>
      <c r="FZ268" s="5"/>
      <c r="GA268" s="5"/>
      <c r="GB268" s="5"/>
      <c r="GC268" s="5"/>
      <c r="GD268" s="5"/>
      <c r="GE268" s="5"/>
      <c r="GF268" s="5"/>
      <c r="GG268" s="5"/>
      <c r="GH268" s="5"/>
      <c r="GI268" s="5"/>
      <c r="GJ268" s="5"/>
      <c r="GK268" s="5"/>
      <c r="GL268" s="5"/>
      <c r="GM268" s="5"/>
      <c r="GN268" s="5"/>
      <c r="GO268" s="5"/>
      <c r="GP268" s="5"/>
      <c r="GQ268" s="5"/>
      <c r="GR268" s="5"/>
      <c r="GS268" s="5"/>
      <c r="GT268" s="5"/>
      <c r="GU268" s="5"/>
      <c r="GV268" s="5"/>
      <c r="GW268" s="5"/>
      <c r="GX268" s="5"/>
    </row>
    <row r="269" spans="7:206"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  <c r="GG269" s="5"/>
      <c r="GH269" s="5"/>
      <c r="GI269" s="5"/>
      <c r="GJ269" s="5"/>
      <c r="GK269" s="5"/>
      <c r="GL269" s="5"/>
      <c r="GM269" s="5"/>
      <c r="GN269" s="5"/>
      <c r="GO269" s="5"/>
      <c r="GP269" s="5"/>
      <c r="GQ269" s="5"/>
      <c r="GR269" s="5"/>
      <c r="GS269" s="5"/>
      <c r="GT269" s="5"/>
      <c r="GU269" s="5"/>
      <c r="GV269" s="5"/>
      <c r="GW269" s="5"/>
      <c r="GX269" s="5"/>
    </row>
    <row r="270" spans="7:206"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  <c r="GG270" s="5"/>
      <c r="GH270" s="5"/>
      <c r="GI270" s="5"/>
      <c r="GJ270" s="5"/>
      <c r="GK270" s="5"/>
      <c r="GL270" s="5"/>
      <c r="GM270" s="5"/>
      <c r="GN270" s="5"/>
      <c r="GO270" s="5"/>
      <c r="GP270" s="5"/>
      <c r="GQ270" s="5"/>
      <c r="GR270" s="5"/>
      <c r="GS270" s="5"/>
      <c r="GT270" s="5"/>
      <c r="GU270" s="5"/>
      <c r="GV270" s="5"/>
      <c r="GW270" s="5"/>
      <c r="GX270" s="5"/>
    </row>
    <row r="271" spans="7:206"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5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5"/>
      <c r="FC271" s="5"/>
      <c r="FD271" s="5"/>
      <c r="FE271" s="5"/>
      <c r="FF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S271" s="5"/>
      <c r="FT271" s="5"/>
      <c r="FU271" s="5"/>
      <c r="FV271" s="5"/>
      <c r="FW271" s="5"/>
      <c r="FX271" s="5"/>
      <c r="FY271" s="5"/>
      <c r="FZ271" s="5"/>
      <c r="GA271" s="5"/>
      <c r="GB271" s="5"/>
      <c r="GC271" s="5"/>
      <c r="GD271" s="5"/>
      <c r="GE271" s="5"/>
      <c r="GF271" s="5"/>
      <c r="GG271" s="5"/>
      <c r="GH271" s="5"/>
      <c r="GI271" s="5"/>
      <c r="GJ271" s="5"/>
      <c r="GK271" s="5"/>
      <c r="GL271" s="5"/>
      <c r="GM271" s="5"/>
      <c r="GN271" s="5"/>
      <c r="GO271" s="5"/>
      <c r="GP271" s="5"/>
      <c r="GQ271" s="5"/>
      <c r="GR271" s="5"/>
      <c r="GS271" s="5"/>
      <c r="GT271" s="5"/>
      <c r="GU271" s="5"/>
      <c r="GV271" s="5"/>
      <c r="GW271" s="5"/>
      <c r="GX271" s="5"/>
    </row>
    <row r="272" spans="7:206"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5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S272" s="5"/>
      <c r="FT272" s="5"/>
      <c r="FU272" s="5"/>
      <c r="FV272" s="5"/>
      <c r="FW272" s="5"/>
      <c r="FX272" s="5"/>
      <c r="FY272" s="5"/>
      <c r="FZ272" s="5"/>
      <c r="GA272" s="5"/>
      <c r="GB272" s="5"/>
      <c r="GC272" s="5"/>
      <c r="GD272" s="5"/>
      <c r="GE272" s="5"/>
      <c r="GF272" s="5"/>
      <c r="GG272" s="5"/>
      <c r="GH272" s="5"/>
      <c r="GI272" s="5"/>
      <c r="GJ272" s="5"/>
      <c r="GK272" s="5"/>
      <c r="GL272" s="5"/>
      <c r="GM272" s="5"/>
      <c r="GN272" s="5"/>
      <c r="GO272" s="5"/>
      <c r="GP272" s="5"/>
      <c r="GQ272" s="5"/>
      <c r="GR272" s="5"/>
      <c r="GS272" s="5"/>
      <c r="GT272" s="5"/>
      <c r="GU272" s="5"/>
      <c r="GV272" s="5"/>
      <c r="GW272" s="5"/>
      <c r="GX272" s="5"/>
    </row>
    <row r="273" spans="7:206"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5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/>
      <c r="FW273" s="5"/>
      <c r="FX273" s="5"/>
      <c r="FY273" s="5"/>
      <c r="FZ273" s="5"/>
      <c r="GA273" s="5"/>
      <c r="GB273" s="5"/>
      <c r="GC273" s="5"/>
      <c r="GD273" s="5"/>
      <c r="GE273" s="5"/>
      <c r="GF273" s="5"/>
      <c r="GG273" s="5"/>
      <c r="GH273" s="5"/>
      <c r="GI273" s="5"/>
      <c r="GJ273" s="5"/>
      <c r="GK273" s="5"/>
      <c r="GL273" s="5"/>
      <c r="GM273" s="5"/>
      <c r="GN273" s="5"/>
      <c r="GO273" s="5"/>
      <c r="GP273" s="5"/>
      <c r="GQ273" s="5"/>
      <c r="GR273" s="5"/>
      <c r="GS273" s="5"/>
      <c r="GT273" s="5"/>
      <c r="GU273" s="5"/>
      <c r="GV273" s="5"/>
      <c r="GW273" s="5"/>
      <c r="GX273" s="5"/>
    </row>
    <row r="274" spans="7:206"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5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S274" s="5"/>
      <c r="FT274" s="5"/>
      <c r="FU274" s="5"/>
      <c r="FV274" s="5"/>
      <c r="FW274" s="5"/>
      <c r="FX274" s="5"/>
      <c r="FY274" s="5"/>
      <c r="FZ274" s="5"/>
      <c r="GA274" s="5"/>
      <c r="GB274" s="5"/>
      <c r="GC274" s="5"/>
      <c r="GD274" s="5"/>
      <c r="GE274" s="5"/>
      <c r="GF274" s="5"/>
      <c r="GG274" s="5"/>
      <c r="GH274" s="5"/>
      <c r="GI274" s="5"/>
      <c r="GJ274" s="5"/>
      <c r="GK274" s="5"/>
      <c r="GL274" s="5"/>
      <c r="GM274" s="5"/>
      <c r="GN274" s="5"/>
      <c r="GO274" s="5"/>
      <c r="GP274" s="5"/>
      <c r="GQ274" s="5"/>
      <c r="GR274" s="5"/>
      <c r="GS274" s="5"/>
      <c r="GT274" s="5"/>
      <c r="GU274" s="5"/>
      <c r="GV274" s="5"/>
      <c r="GW274" s="5"/>
      <c r="GX274" s="5"/>
    </row>
    <row r="275" spans="7:206"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5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/>
      <c r="FR275" s="5"/>
      <c r="FS275" s="5"/>
      <c r="FT275" s="5"/>
      <c r="FU275" s="5"/>
      <c r="FV275" s="5"/>
      <c r="FW275" s="5"/>
      <c r="FX275" s="5"/>
      <c r="FY275" s="5"/>
      <c r="FZ275" s="5"/>
      <c r="GA275" s="5"/>
      <c r="GB275" s="5"/>
      <c r="GC275" s="5"/>
      <c r="GD275" s="5"/>
      <c r="GE275" s="5"/>
      <c r="GF275" s="5"/>
      <c r="GG275" s="5"/>
      <c r="GH275" s="5"/>
      <c r="GI275" s="5"/>
      <c r="GJ275" s="5"/>
      <c r="GK275" s="5"/>
      <c r="GL275" s="5"/>
      <c r="GM275" s="5"/>
      <c r="GN275" s="5"/>
      <c r="GO275" s="5"/>
      <c r="GP275" s="5"/>
      <c r="GQ275" s="5"/>
      <c r="GR275" s="5"/>
      <c r="GS275" s="5"/>
      <c r="GT275" s="5"/>
      <c r="GU275" s="5"/>
      <c r="GV275" s="5"/>
      <c r="GW275" s="5"/>
      <c r="GX275" s="5"/>
    </row>
    <row r="276" spans="7:206"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5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/>
      <c r="FR276" s="5"/>
      <c r="FS276" s="5"/>
      <c r="FT276" s="5"/>
      <c r="FU276" s="5"/>
      <c r="FV276" s="5"/>
      <c r="FW276" s="5"/>
      <c r="FX276" s="5"/>
      <c r="FY276" s="5"/>
      <c r="FZ276" s="5"/>
      <c r="GA276" s="5"/>
      <c r="GB276" s="5"/>
      <c r="GC276" s="5"/>
      <c r="GD276" s="5"/>
      <c r="GE276" s="5"/>
      <c r="GF276" s="5"/>
      <c r="GG276" s="5"/>
      <c r="GH276" s="5"/>
      <c r="GI276" s="5"/>
      <c r="GJ276" s="5"/>
      <c r="GK276" s="5"/>
      <c r="GL276" s="5"/>
      <c r="GM276" s="5"/>
      <c r="GN276" s="5"/>
      <c r="GO276" s="5"/>
      <c r="GP276" s="5"/>
      <c r="GQ276" s="5"/>
      <c r="GR276" s="5"/>
      <c r="GS276" s="5"/>
      <c r="GT276" s="5"/>
      <c r="GU276" s="5"/>
      <c r="GV276" s="5"/>
      <c r="GW276" s="5"/>
      <c r="GX276" s="5"/>
    </row>
    <row r="277" spans="7:206"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5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5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5"/>
      <c r="FC277" s="5"/>
      <c r="FD277" s="5"/>
      <c r="FE277" s="5"/>
      <c r="FF277" s="5"/>
      <c r="FG277" s="5"/>
      <c r="FH277" s="5"/>
      <c r="FI277" s="5"/>
      <c r="FJ277" s="5"/>
      <c r="FK277" s="5"/>
      <c r="FL277" s="5"/>
      <c r="FM277" s="5"/>
      <c r="FN277" s="5"/>
      <c r="FO277" s="5"/>
      <c r="FP277" s="5"/>
      <c r="FQ277" s="5"/>
      <c r="FR277" s="5"/>
      <c r="FS277" s="5"/>
      <c r="FT277" s="5"/>
      <c r="FU277" s="5"/>
      <c r="FV277" s="5"/>
      <c r="FW277" s="5"/>
      <c r="FX277" s="5"/>
      <c r="FY277" s="5"/>
      <c r="FZ277" s="5"/>
      <c r="GA277" s="5"/>
      <c r="GB277" s="5"/>
      <c r="GC277" s="5"/>
      <c r="GD277" s="5"/>
      <c r="GE277" s="5"/>
      <c r="GF277" s="5"/>
      <c r="GG277" s="5"/>
      <c r="GH277" s="5"/>
      <c r="GI277" s="5"/>
      <c r="GJ277" s="5"/>
      <c r="GK277" s="5"/>
      <c r="GL277" s="5"/>
      <c r="GM277" s="5"/>
      <c r="GN277" s="5"/>
      <c r="GO277" s="5"/>
      <c r="GP277" s="5"/>
      <c r="GQ277" s="5"/>
      <c r="GR277" s="5"/>
      <c r="GS277" s="5"/>
      <c r="GT277" s="5"/>
      <c r="GU277" s="5"/>
      <c r="GV277" s="5"/>
      <c r="GW277" s="5"/>
      <c r="GX277" s="5"/>
    </row>
    <row r="278" spans="7:206"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5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5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5"/>
      <c r="FC278" s="5"/>
      <c r="FD278" s="5"/>
      <c r="FE278" s="5"/>
      <c r="FF278" s="5"/>
      <c r="FG278" s="5"/>
      <c r="FH278" s="5"/>
      <c r="FI278" s="5"/>
      <c r="FJ278" s="5"/>
      <c r="FK278" s="5"/>
      <c r="FL278" s="5"/>
      <c r="FM278" s="5"/>
      <c r="FN278" s="5"/>
      <c r="FO278" s="5"/>
      <c r="FP278" s="5"/>
      <c r="FQ278" s="5"/>
      <c r="FR278" s="5"/>
      <c r="FS278" s="5"/>
      <c r="FT278" s="5"/>
      <c r="FU278" s="5"/>
      <c r="FV278" s="5"/>
      <c r="FW278" s="5"/>
      <c r="FX278" s="5"/>
      <c r="FY278" s="5"/>
      <c r="FZ278" s="5"/>
      <c r="GA278" s="5"/>
      <c r="GB278" s="5"/>
      <c r="GC278" s="5"/>
      <c r="GD278" s="5"/>
      <c r="GE278" s="5"/>
      <c r="GF278" s="5"/>
      <c r="GG278" s="5"/>
      <c r="GH278" s="5"/>
      <c r="GI278" s="5"/>
      <c r="GJ278" s="5"/>
      <c r="GK278" s="5"/>
      <c r="GL278" s="5"/>
      <c r="GM278" s="5"/>
      <c r="GN278" s="5"/>
      <c r="GO278" s="5"/>
      <c r="GP278" s="5"/>
      <c r="GQ278" s="5"/>
      <c r="GR278" s="5"/>
      <c r="GS278" s="5"/>
      <c r="GT278" s="5"/>
      <c r="GU278" s="5"/>
      <c r="GV278" s="5"/>
      <c r="GW278" s="5"/>
      <c r="GX278" s="5"/>
    </row>
    <row r="279" spans="7:206"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5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5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5"/>
      <c r="FC279" s="5"/>
      <c r="FD279" s="5"/>
      <c r="FE279" s="5"/>
      <c r="FF279" s="5"/>
      <c r="FG279" s="5"/>
      <c r="FH279" s="5"/>
      <c r="FI279" s="5"/>
      <c r="FJ279" s="5"/>
      <c r="FK279" s="5"/>
      <c r="FL279" s="5"/>
      <c r="FM279" s="5"/>
      <c r="FN279" s="5"/>
      <c r="FO279" s="5"/>
      <c r="FP279" s="5"/>
      <c r="FQ279" s="5"/>
      <c r="FR279" s="5"/>
      <c r="FS279" s="5"/>
      <c r="FT279" s="5"/>
      <c r="FU279" s="5"/>
      <c r="FV279" s="5"/>
      <c r="FW279" s="5"/>
      <c r="FX279" s="5"/>
      <c r="FY279" s="5"/>
      <c r="FZ279" s="5"/>
      <c r="GA279" s="5"/>
      <c r="GB279" s="5"/>
      <c r="GC279" s="5"/>
      <c r="GD279" s="5"/>
      <c r="GE279" s="5"/>
      <c r="GF279" s="5"/>
      <c r="GG279" s="5"/>
      <c r="GH279" s="5"/>
      <c r="GI279" s="5"/>
      <c r="GJ279" s="5"/>
      <c r="GK279" s="5"/>
      <c r="GL279" s="5"/>
      <c r="GM279" s="5"/>
      <c r="GN279" s="5"/>
      <c r="GO279" s="5"/>
      <c r="GP279" s="5"/>
      <c r="GQ279" s="5"/>
      <c r="GR279" s="5"/>
      <c r="GS279" s="5"/>
      <c r="GT279" s="5"/>
      <c r="GU279" s="5"/>
      <c r="GV279" s="5"/>
      <c r="GW279" s="5"/>
      <c r="GX279" s="5"/>
    </row>
    <row r="280" spans="7:206"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5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5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5"/>
      <c r="FC280" s="5"/>
      <c r="FD280" s="5"/>
      <c r="FE280" s="5"/>
      <c r="FF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/>
      <c r="FR280" s="5"/>
      <c r="FS280" s="5"/>
      <c r="FT280" s="5"/>
      <c r="FU280" s="5"/>
      <c r="FV280" s="5"/>
      <c r="FW280" s="5"/>
      <c r="FX280" s="5"/>
      <c r="FY280" s="5"/>
      <c r="FZ280" s="5"/>
      <c r="GA280" s="5"/>
      <c r="GB280" s="5"/>
      <c r="GC280" s="5"/>
      <c r="GD280" s="5"/>
      <c r="GE280" s="5"/>
      <c r="GF280" s="5"/>
      <c r="GG280" s="5"/>
      <c r="GH280" s="5"/>
      <c r="GI280" s="5"/>
      <c r="GJ280" s="5"/>
      <c r="GK280" s="5"/>
      <c r="GL280" s="5"/>
      <c r="GM280" s="5"/>
      <c r="GN280" s="5"/>
      <c r="GO280" s="5"/>
      <c r="GP280" s="5"/>
      <c r="GQ280" s="5"/>
      <c r="GR280" s="5"/>
      <c r="GS280" s="5"/>
      <c r="GT280" s="5"/>
      <c r="GU280" s="5"/>
      <c r="GV280" s="5"/>
      <c r="GW280" s="5"/>
      <c r="GX280" s="5"/>
    </row>
    <row r="281" spans="7:206"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5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5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5"/>
      <c r="FC281" s="5"/>
      <c r="FD281" s="5"/>
      <c r="FE281" s="5"/>
      <c r="FF281" s="5"/>
      <c r="FG281" s="5"/>
      <c r="FH281" s="5"/>
      <c r="FI281" s="5"/>
      <c r="FJ281" s="5"/>
      <c r="FK281" s="5"/>
      <c r="FL281" s="5"/>
      <c r="FM281" s="5"/>
      <c r="FN281" s="5"/>
      <c r="FO281" s="5"/>
      <c r="FP281" s="5"/>
      <c r="FQ281" s="5"/>
      <c r="FR281" s="5"/>
      <c r="FS281" s="5"/>
      <c r="FT281" s="5"/>
      <c r="FU281" s="5"/>
      <c r="FV281" s="5"/>
      <c r="FW281" s="5"/>
      <c r="FX281" s="5"/>
      <c r="FY281" s="5"/>
      <c r="FZ281" s="5"/>
      <c r="GA281" s="5"/>
      <c r="GB281" s="5"/>
      <c r="GC281" s="5"/>
      <c r="GD281" s="5"/>
      <c r="GE281" s="5"/>
      <c r="GF281" s="5"/>
      <c r="GG281" s="5"/>
      <c r="GH281" s="5"/>
      <c r="GI281" s="5"/>
      <c r="GJ281" s="5"/>
      <c r="GK281" s="5"/>
      <c r="GL281" s="5"/>
      <c r="GM281" s="5"/>
      <c r="GN281" s="5"/>
      <c r="GO281" s="5"/>
      <c r="GP281" s="5"/>
      <c r="GQ281" s="5"/>
      <c r="GR281" s="5"/>
      <c r="GS281" s="5"/>
      <c r="GT281" s="5"/>
      <c r="GU281" s="5"/>
      <c r="GV281" s="5"/>
      <c r="GW281" s="5"/>
      <c r="GX281" s="5"/>
    </row>
    <row r="282" spans="7:206"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5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/>
      <c r="FR282" s="5"/>
      <c r="FS282" s="5"/>
      <c r="FT282" s="5"/>
      <c r="FU282" s="5"/>
      <c r="FV282" s="5"/>
      <c r="FW282" s="5"/>
      <c r="FX282" s="5"/>
      <c r="FY282" s="5"/>
      <c r="FZ282" s="5"/>
      <c r="GA282" s="5"/>
      <c r="GB282" s="5"/>
      <c r="GC282" s="5"/>
      <c r="GD282" s="5"/>
      <c r="GE282" s="5"/>
      <c r="GF282" s="5"/>
      <c r="GG282" s="5"/>
      <c r="GH282" s="5"/>
      <c r="GI282" s="5"/>
      <c r="GJ282" s="5"/>
      <c r="GK282" s="5"/>
      <c r="GL282" s="5"/>
      <c r="GM282" s="5"/>
      <c r="GN282" s="5"/>
      <c r="GO282" s="5"/>
      <c r="GP282" s="5"/>
      <c r="GQ282" s="5"/>
      <c r="GR282" s="5"/>
      <c r="GS282" s="5"/>
      <c r="GT282" s="5"/>
      <c r="GU282" s="5"/>
      <c r="GV282" s="5"/>
      <c r="GW282" s="5"/>
      <c r="GX282" s="5"/>
    </row>
    <row r="283" spans="7:206"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5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5"/>
      <c r="FC283" s="5"/>
      <c r="FD283" s="5"/>
      <c r="FE283" s="5"/>
      <c r="FF283" s="5"/>
      <c r="FG283" s="5"/>
      <c r="FH283" s="5"/>
      <c r="FI283" s="5"/>
      <c r="FJ283" s="5"/>
      <c r="FK283" s="5"/>
      <c r="FL283" s="5"/>
      <c r="FM283" s="5"/>
      <c r="FN283" s="5"/>
      <c r="FO283" s="5"/>
      <c r="FP283" s="5"/>
      <c r="FQ283" s="5"/>
      <c r="FR283" s="5"/>
      <c r="FS283" s="5"/>
      <c r="FT283" s="5"/>
      <c r="FU283" s="5"/>
      <c r="FV283" s="5"/>
      <c r="FW283" s="5"/>
      <c r="FX283" s="5"/>
      <c r="FY283" s="5"/>
      <c r="FZ283" s="5"/>
      <c r="GA283" s="5"/>
      <c r="GB283" s="5"/>
      <c r="GC283" s="5"/>
      <c r="GD283" s="5"/>
      <c r="GE283" s="5"/>
      <c r="GF283" s="5"/>
      <c r="GG283" s="5"/>
      <c r="GH283" s="5"/>
      <c r="GI283" s="5"/>
      <c r="GJ283" s="5"/>
      <c r="GK283" s="5"/>
      <c r="GL283" s="5"/>
      <c r="GM283" s="5"/>
      <c r="GN283" s="5"/>
      <c r="GO283" s="5"/>
      <c r="GP283" s="5"/>
      <c r="GQ283" s="5"/>
      <c r="GR283" s="5"/>
      <c r="GS283" s="5"/>
      <c r="GT283" s="5"/>
      <c r="GU283" s="5"/>
      <c r="GV283" s="5"/>
      <c r="GW283" s="5"/>
      <c r="GX283" s="5"/>
    </row>
    <row r="284" spans="7:206"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5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5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/>
      <c r="FR284" s="5"/>
      <c r="FS284" s="5"/>
      <c r="FT284" s="5"/>
      <c r="FU284" s="5"/>
      <c r="FV284" s="5"/>
      <c r="FW284" s="5"/>
      <c r="FX284" s="5"/>
      <c r="FY284" s="5"/>
      <c r="FZ284" s="5"/>
      <c r="GA284" s="5"/>
      <c r="GB284" s="5"/>
      <c r="GC284" s="5"/>
      <c r="GD284" s="5"/>
      <c r="GE284" s="5"/>
      <c r="GF284" s="5"/>
      <c r="GG284" s="5"/>
      <c r="GH284" s="5"/>
      <c r="GI284" s="5"/>
      <c r="GJ284" s="5"/>
      <c r="GK284" s="5"/>
      <c r="GL284" s="5"/>
      <c r="GM284" s="5"/>
      <c r="GN284" s="5"/>
      <c r="GO284" s="5"/>
      <c r="GP284" s="5"/>
      <c r="GQ284" s="5"/>
      <c r="GR284" s="5"/>
      <c r="GS284" s="5"/>
      <c r="GT284" s="5"/>
      <c r="GU284" s="5"/>
      <c r="GV284" s="5"/>
      <c r="GW284" s="5"/>
      <c r="GX284" s="5"/>
    </row>
    <row r="285" spans="7:206"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"/>
      <c r="FH285" s="5"/>
      <c r="FI285" s="5"/>
      <c r="FJ285" s="5"/>
      <c r="FK285" s="5"/>
      <c r="FL285" s="5"/>
      <c r="FM285" s="5"/>
      <c r="FN285" s="5"/>
      <c r="FO285" s="5"/>
      <c r="FP285" s="5"/>
      <c r="FQ285" s="5"/>
      <c r="FR285" s="5"/>
      <c r="FS285" s="5"/>
      <c r="FT285" s="5"/>
      <c r="FU285" s="5"/>
      <c r="FV285" s="5"/>
      <c r="FW285" s="5"/>
      <c r="FX285" s="5"/>
      <c r="FY285" s="5"/>
      <c r="FZ285" s="5"/>
      <c r="GA285" s="5"/>
      <c r="GB285" s="5"/>
      <c r="GC285" s="5"/>
      <c r="GD285" s="5"/>
      <c r="GE285" s="5"/>
      <c r="GF285" s="5"/>
      <c r="GG285" s="5"/>
      <c r="GH285" s="5"/>
      <c r="GI285" s="5"/>
      <c r="GJ285" s="5"/>
      <c r="GK285" s="5"/>
      <c r="GL285" s="5"/>
      <c r="GM285" s="5"/>
      <c r="GN285" s="5"/>
      <c r="GO285" s="5"/>
      <c r="GP285" s="5"/>
      <c r="GQ285" s="5"/>
      <c r="GR285" s="5"/>
      <c r="GS285" s="5"/>
      <c r="GT285" s="5"/>
      <c r="GU285" s="5"/>
      <c r="GV285" s="5"/>
      <c r="GW285" s="5"/>
      <c r="GX285" s="5"/>
    </row>
    <row r="286" spans="7:206"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  <c r="GG286" s="5"/>
      <c r="GH286" s="5"/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</row>
    <row r="287" spans="7:206"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  <c r="GG287" s="5"/>
      <c r="GH287" s="5"/>
      <c r="GI287" s="5"/>
      <c r="GJ287" s="5"/>
      <c r="GK287" s="5"/>
      <c r="GL287" s="5"/>
      <c r="GM287" s="5"/>
      <c r="GN287" s="5"/>
      <c r="GO287" s="5"/>
      <c r="GP287" s="5"/>
      <c r="GQ287" s="5"/>
      <c r="GR287" s="5"/>
      <c r="GS287" s="5"/>
      <c r="GT287" s="5"/>
      <c r="GU287" s="5"/>
      <c r="GV287" s="5"/>
      <c r="GW287" s="5"/>
      <c r="GX287" s="5"/>
    </row>
    <row r="288" spans="7:206"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  <c r="GG288" s="5"/>
      <c r="GH288" s="5"/>
      <c r="GI288" s="5"/>
      <c r="GJ288" s="5"/>
      <c r="GK288" s="5"/>
      <c r="GL288" s="5"/>
      <c r="GM288" s="5"/>
      <c r="GN288" s="5"/>
      <c r="GO288" s="5"/>
      <c r="GP288" s="5"/>
      <c r="GQ288" s="5"/>
      <c r="GR288" s="5"/>
      <c r="GS288" s="5"/>
      <c r="GT288" s="5"/>
      <c r="GU288" s="5"/>
      <c r="GV288" s="5"/>
      <c r="GW288" s="5"/>
      <c r="GX288" s="5"/>
    </row>
    <row r="289" spans="7:206"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5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5"/>
      <c r="FC289" s="5"/>
      <c r="FD289" s="5"/>
      <c r="FE289" s="5"/>
      <c r="FF289" s="5"/>
      <c r="FG289" s="5"/>
      <c r="FH289" s="5"/>
      <c r="FI289" s="5"/>
      <c r="FJ289" s="5"/>
      <c r="FK289" s="5"/>
      <c r="FL289" s="5"/>
      <c r="FM289" s="5"/>
      <c r="FN289" s="5"/>
      <c r="FO289" s="5"/>
      <c r="FP289" s="5"/>
      <c r="FQ289" s="5"/>
      <c r="FR289" s="5"/>
      <c r="FS289" s="5"/>
      <c r="FT289" s="5"/>
      <c r="FU289" s="5"/>
      <c r="FV289" s="5"/>
      <c r="FW289" s="5"/>
      <c r="FX289" s="5"/>
      <c r="FY289" s="5"/>
      <c r="FZ289" s="5"/>
      <c r="GA289" s="5"/>
      <c r="GB289" s="5"/>
      <c r="GC289" s="5"/>
      <c r="GD289" s="5"/>
      <c r="GE289" s="5"/>
      <c r="GF289" s="5"/>
      <c r="GG289" s="5"/>
      <c r="GH289" s="5"/>
      <c r="GI289" s="5"/>
      <c r="GJ289" s="5"/>
      <c r="GK289" s="5"/>
      <c r="GL289" s="5"/>
      <c r="GM289" s="5"/>
      <c r="GN289" s="5"/>
      <c r="GO289" s="5"/>
      <c r="GP289" s="5"/>
      <c r="GQ289" s="5"/>
      <c r="GR289" s="5"/>
      <c r="GS289" s="5"/>
      <c r="GT289" s="5"/>
      <c r="GU289" s="5"/>
      <c r="GV289" s="5"/>
      <c r="GW289" s="5"/>
      <c r="GX289" s="5"/>
    </row>
    <row r="290" spans="7:206"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5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/>
      <c r="FR290" s="5"/>
      <c r="FS290" s="5"/>
      <c r="FT290" s="5"/>
      <c r="FU290" s="5"/>
      <c r="FV290" s="5"/>
      <c r="FW290" s="5"/>
      <c r="FX290" s="5"/>
      <c r="FY290" s="5"/>
      <c r="FZ290" s="5"/>
      <c r="GA290" s="5"/>
      <c r="GB290" s="5"/>
      <c r="GC290" s="5"/>
      <c r="GD290" s="5"/>
      <c r="GE290" s="5"/>
      <c r="GF290" s="5"/>
      <c r="GG290" s="5"/>
      <c r="GH290" s="5"/>
      <c r="GI290" s="5"/>
      <c r="GJ290" s="5"/>
      <c r="GK290" s="5"/>
      <c r="GL290" s="5"/>
      <c r="GM290" s="5"/>
      <c r="GN290" s="5"/>
      <c r="GO290" s="5"/>
      <c r="GP290" s="5"/>
      <c r="GQ290" s="5"/>
      <c r="GR290" s="5"/>
      <c r="GS290" s="5"/>
      <c r="GT290" s="5"/>
      <c r="GU290" s="5"/>
      <c r="GV290" s="5"/>
      <c r="GW290" s="5"/>
      <c r="GX290" s="5"/>
    </row>
    <row r="291" spans="7:206"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S291" s="5"/>
      <c r="FT291" s="5"/>
      <c r="FU291" s="5"/>
      <c r="FV291" s="5"/>
      <c r="FW291" s="5"/>
      <c r="FX291" s="5"/>
      <c r="FY291" s="5"/>
      <c r="FZ291" s="5"/>
      <c r="GA291" s="5"/>
      <c r="GB291" s="5"/>
      <c r="GC291" s="5"/>
      <c r="GD291" s="5"/>
      <c r="GE291" s="5"/>
      <c r="GF291" s="5"/>
      <c r="GG291" s="5"/>
      <c r="GH291" s="5"/>
      <c r="GI291" s="5"/>
      <c r="GJ291" s="5"/>
      <c r="GK291" s="5"/>
      <c r="GL291" s="5"/>
      <c r="GM291" s="5"/>
      <c r="GN291" s="5"/>
      <c r="GO291" s="5"/>
      <c r="GP291" s="5"/>
      <c r="GQ291" s="5"/>
      <c r="GR291" s="5"/>
      <c r="GS291" s="5"/>
      <c r="GT291" s="5"/>
      <c r="GU291" s="5"/>
      <c r="GV291" s="5"/>
      <c r="GW291" s="5"/>
      <c r="GX291" s="5"/>
    </row>
    <row r="292" spans="7:206"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5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S292" s="5"/>
      <c r="FT292" s="5"/>
      <c r="FU292" s="5"/>
      <c r="FV292" s="5"/>
      <c r="FW292" s="5"/>
      <c r="FX292" s="5"/>
      <c r="FY292" s="5"/>
      <c r="FZ292" s="5"/>
      <c r="GA292" s="5"/>
      <c r="GB292" s="5"/>
      <c r="GC292" s="5"/>
      <c r="GD292" s="5"/>
      <c r="GE292" s="5"/>
      <c r="GF292" s="5"/>
      <c r="GG292" s="5"/>
      <c r="GH292" s="5"/>
      <c r="GI292" s="5"/>
      <c r="GJ292" s="5"/>
      <c r="GK292" s="5"/>
      <c r="GL292" s="5"/>
      <c r="GM292" s="5"/>
      <c r="GN292" s="5"/>
      <c r="GO292" s="5"/>
      <c r="GP292" s="5"/>
      <c r="GQ292" s="5"/>
      <c r="GR292" s="5"/>
      <c r="GS292" s="5"/>
      <c r="GT292" s="5"/>
      <c r="GU292" s="5"/>
      <c r="GV292" s="5"/>
      <c r="GW292" s="5"/>
      <c r="GX292" s="5"/>
    </row>
    <row r="293" spans="7:206"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5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5"/>
      <c r="FC293" s="5"/>
      <c r="FD293" s="5"/>
      <c r="FE293" s="5"/>
      <c r="FF293" s="5"/>
      <c r="FG293" s="5"/>
      <c r="FH293" s="5"/>
      <c r="FI293" s="5"/>
      <c r="FJ293" s="5"/>
      <c r="FK293" s="5"/>
      <c r="FL293" s="5"/>
      <c r="FM293" s="5"/>
      <c r="FN293" s="5"/>
      <c r="FO293" s="5"/>
      <c r="FP293" s="5"/>
      <c r="FQ293" s="5"/>
      <c r="FR293" s="5"/>
      <c r="FS293" s="5"/>
      <c r="FT293" s="5"/>
      <c r="FU293" s="5"/>
      <c r="FV293" s="5"/>
      <c r="FW293" s="5"/>
      <c r="FX293" s="5"/>
      <c r="FY293" s="5"/>
      <c r="FZ293" s="5"/>
      <c r="GA293" s="5"/>
      <c r="GB293" s="5"/>
      <c r="GC293" s="5"/>
      <c r="GD293" s="5"/>
      <c r="GE293" s="5"/>
      <c r="GF293" s="5"/>
      <c r="GG293" s="5"/>
      <c r="GH293" s="5"/>
      <c r="GI293" s="5"/>
      <c r="GJ293" s="5"/>
      <c r="GK293" s="5"/>
      <c r="GL293" s="5"/>
      <c r="GM293" s="5"/>
      <c r="GN293" s="5"/>
      <c r="GO293" s="5"/>
      <c r="GP293" s="5"/>
      <c r="GQ293" s="5"/>
      <c r="GR293" s="5"/>
      <c r="GS293" s="5"/>
      <c r="GT293" s="5"/>
      <c r="GU293" s="5"/>
      <c r="GV293" s="5"/>
      <c r="GW293" s="5"/>
      <c r="GX293" s="5"/>
    </row>
    <row r="294" spans="7:206"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5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5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5"/>
      <c r="FC294" s="5"/>
      <c r="FD294" s="5"/>
      <c r="FE294" s="5"/>
      <c r="FF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/>
      <c r="FR294" s="5"/>
      <c r="FS294" s="5"/>
      <c r="FT294" s="5"/>
      <c r="FU294" s="5"/>
      <c r="FV294" s="5"/>
      <c r="FW294" s="5"/>
      <c r="FX294" s="5"/>
      <c r="FY294" s="5"/>
      <c r="FZ294" s="5"/>
      <c r="GA294" s="5"/>
      <c r="GB294" s="5"/>
      <c r="GC294" s="5"/>
      <c r="GD294" s="5"/>
      <c r="GE294" s="5"/>
      <c r="GF294" s="5"/>
      <c r="GG294" s="5"/>
      <c r="GH294" s="5"/>
      <c r="GI294" s="5"/>
      <c r="GJ294" s="5"/>
      <c r="GK294" s="5"/>
      <c r="GL294" s="5"/>
      <c r="GM294" s="5"/>
      <c r="GN294" s="5"/>
      <c r="GO294" s="5"/>
      <c r="GP294" s="5"/>
      <c r="GQ294" s="5"/>
      <c r="GR294" s="5"/>
      <c r="GS294" s="5"/>
      <c r="GT294" s="5"/>
      <c r="GU294" s="5"/>
      <c r="GV294" s="5"/>
      <c r="GW294" s="5"/>
      <c r="GX294" s="5"/>
    </row>
    <row r="295" spans="7:206"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5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5"/>
      <c r="FC295" s="5"/>
      <c r="FD295" s="5"/>
      <c r="FE295" s="5"/>
      <c r="FF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/>
      <c r="FR295" s="5"/>
      <c r="FS295" s="5"/>
      <c r="FT295" s="5"/>
      <c r="FU295" s="5"/>
      <c r="FV295" s="5"/>
      <c r="FW295" s="5"/>
      <c r="FX295" s="5"/>
      <c r="FY295" s="5"/>
      <c r="FZ295" s="5"/>
      <c r="GA295" s="5"/>
      <c r="GB295" s="5"/>
      <c r="GC295" s="5"/>
      <c r="GD295" s="5"/>
      <c r="GE295" s="5"/>
      <c r="GF295" s="5"/>
      <c r="GG295" s="5"/>
      <c r="GH295" s="5"/>
      <c r="GI295" s="5"/>
      <c r="GJ295" s="5"/>
      <c r="GK295" s="5"/>
      <c r="GL295" s="5"/>
      <c r="GM295" s="5"/>
      <c r="GN295" s="5"/>
      <c r="GO295" s="5"/>
      <c r="GP295" s="5"/>
      <c r="GQ295" s="5"/>
      <c r="GR295" s="5"/>
      <c r="GS295" s="5"/>
      <c r="GT295" s="5"/>
      <c r="GU295" s="5"/>
      <c r="GV295" s="5"/>
      <c r="GW295" s="5"/>
      <c r="GX295" s="5"/>
    </row>
    <row r="296" spans="7:206"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5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5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5"/>
      <c r="FC296" s="5"/>
      <c r="FD296" s="5"/>
      <c r="FE296" s="5"/>
      <c r="FF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/>
      <c r="FR296" s="5"/>
      <c r="FS296" s="5"/>
      <c r="FT296" s="5"/>
      <c r="FU296" s="5"/>
      <c r="FV296" s="5"/>
      <c r="FW296" s="5"/>
      <c r="FX296" s="5"/>
      <c r="FY296" s="5"/>
      <c r="FZ296" s="5"/>
      <c r="GA296" s="5"/>
      <c r="GB296" s="5"/>
      <c r="GC296" s="5"/>
      <c r="GD296" s="5"/>
      <c r="GE296" s="5"/>
      <c r="GF296" s="5"/>
      <c r="GG296" s="5"/>
      <c r="GH296" s="5"/>
      <c r="GI296" s="5"/>
      <c r="GJ296" s="5"/>
      <c r="GK296" s="5"/>
      <c r="GL296" s="5"/>
      <c r="GM296" s="5"/>
      <c r="GN296" s="5"/>
      <c r="GO296" s="5"/>
      <c r="GP296" s="5"/>
      <c r="GQ296" s="5"/>
      <c r="GR296" s="5"/>
      <c r="GS296" s="5"/>
      <c r="GT296" s="5"/>
      <c r="GU296" s="5"/>
      <c r="GV296" s="5"/>
      <c r="GW296" s="5"/>
      <c r="GX296" s="5"/>
    </row>
    <row r="297" spans="7:206"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5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5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5"/>
      <c r="FC297" s="5"/>
      <c r="FD297" s="5"/>
      <c r="FE297" s="5"/>
      <c r="FF297" s="5"/>
      <c r="FG297" s="5"/>
      <c r="FH297" s="5"/>
      <c r="FI297" s="5"/>
      <c r="FJ297" s="5"/>
      <c r="FK297" s="5"/>
      <c r="FL297" s="5"/>
      <c r="FM297" s="5"/>
      <c r="FN297" s="5"/>
      <c r="FO297" s="5"/>
      <c r="FP297" s="5"/>
      <c r="FQ297" s="5"/>
      <c r="FR297" s="5"/>
      <c r="FS297" s="5"/>
      <c r="FT297" s="5"/>
      <c r="FU297" s="5"/>
      <c r="FV297" s="5"/>
      <c r="FW297" s="5"/>
      <c r="FX297" s="5"/>
      <c r="FY297" s="5"/>
      <c r="FZ297" s="5"/>
      <c r="GA297" s="5"/>
      <c r="GB297" s="5"/>
      <c r="GC297" s="5"/>
      <c r="GD297" s="5"/>
      <c r="GE297" s="5"/>
      <c r="GF297" s="5"/>
      <c r="GG297" s="5"/>
      <c r="GH297" s="5"/>
      <c r="GI297" s="5"/>
      <c r="GJ297" s="5"/>
      <c r="GK297" s="5"/>
      <c r="GL297" s="5"/>
      <c r="GM297" s="5"/>
      <c r="GN297" s="5"/>
      <c r="GO297" s="5"/>
      <c r="GP297" s="5"/>
      <c r="GQ297" s="5"/>
      <c r="GR297" s="5"/>
      <c r="GS297" s="5"/>
      <c r="GT297" s="5"/>
      <c r="GU297" s="5"/>
      <c r="GV297" s="5"/>
      <c r="GW297" s="5"/>
      <c r="GX297" s="5"/>
    </row>
    <row r="298" spans="7:206"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5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5"/>
      <c r="FC298" s="5"/>
      <c r="FD298" s="5"/>
      <c r="FE298" s="5"/>
      <c r="FF298" s="5"/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/>
      <c r="FR298" s="5"/>
      <c r="FS298" s="5"/>
      <c r="FT298" s="5"/>
      <c r="FU298" s="5"/>
      <c r="FV298" s="5"/>
      <c r="FW298" s="5"/>
      <c r="FX298" s="5"/>
      <c r="FY298" s="5"/>
      <c r="FZ298" s="5"/>
      <c r="GA298" s="5"/>
      <c r="GB298" s="5"/>
      <c r="GC298" s="5"/>
      <c r="GD298" s="5"/>
      <c r="GE298" s="5"/>
      <c r="GF298" s="5"/>
      <c r="GG298" s="5"/>
      <c r="GH298" s="5"/>
      <c r="GI298" s="5"/>
      <c r="GJ298" s="5"/>
      <c r="GK298" s="5"/>
      <c r="GL298" s="5"/>
      <c r="GM298" s="5"/>
      <c r="GN298" s="5"/>
      <c r="GO298" s="5"/>
      <c r="GP298" s="5"/>
      <c r="GQ298" s="5"/>
      <c r="GR298" s="5"/>
      <c r="GS298" s="5"/>
      <c r="GT298" s="5"/>
      <c r="GU298" s="5"/>
      <c r="GV298" s="5"/>
      <c r="GW298" s="5"/>
      <c r="GX298" s="5"/>
    </row>
    <row r="299" spans="7:206"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5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S299" s="5"/>
      <c r="FT299" s="5"/>
      <c r="FU299" s="5"/>
      <c r="FV299" s="5"/>
      <c r="FW299" s="5"/>
      <c r="FX299" s="5"/>
      <c r="FY299" s="5"/>
      <c r="FZ299" s="5"/>
      <c r="GA299" s="5"/>
      <c r="GB299" s="5"/>
      <c r="GC299" s="5"/>
      <c r="GD299" s="5"/>
      <c r="GE299" s="5"/>
      <c r="GF299" s="5"/>
      <c r="GG299" s="5"/>
      <c r="GH299" s="5"/>
      <c r="GI299" s="5"/>
      <c r="GJ299" s="5"/>
      <c r="GK299" s="5"/>
      <c r="GL299" s="5"/>
      <c r="GM299" s="5"/>
      <c r="GN299" s="5"/>
      <c r="GO299" s="5"/>
      <c r="GP299" s="5"/>
      <c r="GQ299" s="5"/>
      <c r="GR299" s="5"/>
      <c r="GS299" s="5"/>
      <c r="GT299" s="5"/>
      <c r="GU299" s="5"/>
      <c r="GV299" s="5"/>
      <c r="GW299" s="5"/>
      <c r="GX299" s="5"/>
    </row>
    <row r="300" spans="7:206"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5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5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5"/>
      <c r="FC300" s="5"/>
      <c r="FD300" s="5"/>
      <c r="FE300" s="5"/>
      <c r="FF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/>
      <c r="FR300" s="5"/>
      <c r="FS300" s="5"/>
      <c r="FT300" s="5"/>
      <c r="FU300" s="5"/>
      <c r="FV300" s="5"/>
      <c r="FW300" s="5"/>
      <c r="FX300" s="5"/>
      <c r="FY300" s="5"/>
      <c r="FZ300" s="5"/>
      <c r="GA300" s="5"/>
      <c r="GB300" s="5"/>
      <c r="GC300" s="5"/>
      <c r="GD300" s="5"/>
      <c r="GE300" s="5"/>
      <c r="GF300" s="5"/>
      <c r="GG300" s="5"/>
      <c r="GH300" s="5"/>
      <c r="GI300" s="5"/>
      <c r="GJ300" s="5"/>
      <c r="GK300" s="5"/>
      <c r="GL300" s="5"/>
      <c r="GM300" s="5"/>
      <c r="GN300" s="5"/>
      <c r="GO300" s="5"/>
      <c r="GP300" s="5"/>
      <c r="GQ300" s="5"/>
      <c r="GR300" s="5"/>
      <c r="GS300" s="5"/>
      <c r="GT300" s="5"/>
      <c r="GU300" s="5"/>
      <c r="GV300" s="5"/>
      <c r="GW300" s="5"/>
      <c r="GX300" s="5"/>
    </row>
    <row r="301" spans="7:206"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5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5"/>
      <c r="FC301" s="5"/>
      <c r="FD301" s="5"/>
      <c r="FE301" s="5"/>
      <c r="FF301" s="5"/>
      <c r="FG301" s="5"/>
      <c r="FH301" s="5"/>
      <c r="FI301" s="5"/>
      <c r="FJ301" s="5"/>
      <c r="FK301" s="5"/>
      <c r="FL301" s="5"/>
      <c r="FM301" s="5"/>
      <c r="FN301" s="5"/>
      <c r="FO301" s="5"/>
      <c r="FP301" s="5"/>
      <c r="FQ301" s="5"/>
      <c r="FR301" s="5"/>
      <c r="FS301" s="5"/>
      <c r="FT301" s="5"/>
      <c r="FU301" s="5"/>
      <c r="FV301" s="5"/>
      <c r="FW301" s="5"/>
      <c r="FX301" s="5"/>
      <c r="FY301" s="5"/>
      <c r="FZ301" s="5"/>
      <c r="GA301" s="5"/>
      <c r="GB301" s="5"/>
      <c r="GC301" s="5"/>
      <c r="GD301" s="5"/>
      <c r="GE301" s="5"/>
      <c r="GF301" s="5"/>
      <c r="GG301" s="5"/>
      <c r="GH301" s="5"/>
      <c r="GI301" s="5"/>
      <c r="GJ301" s="5"/>
      <c r="GK301" s="5"/>
      <c r="GL301" s="5"/>
      <c r="GM301" s="5"/>
      <c r="GN301" s="5"/>
      <c r="GO301" s="5"/>
      <c r="GP301" s="5"/>
      <c r="GQ301" s="5"/>
      <c r="GR301" s="5"/>
      <c r="GS301" s="5"/>
      <c r="GT301" s="5"/>
      <c r="GU301" s="5"/>
      <c r="GV301" s="5"/>
      <c r="GW301" s="5"/>
      <c r="GX301" s="5"/>
    </row>
    <row r="302" spans="7:206"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5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/>
      <c r="FR302" s="5"/>
      <c r="FS302" s="5"/>
      <c r="FT302" s="5"/>
      <c r="FU302" s="5"/>
      <c r="FV302" s="5"/>
      <c r="FW302" s="5"/>
      <c r="FX302" s="5"/>
      <c r="FY302" s="5"/>
      <c r="FZ302" s="5"/>
      <c r="GA302" s="5"/>
      <c r="GB302" s="5"/>
      <c r="GC302" s="5"/>
      <c r="GD302" s="5"/>
      <c r="GE302" s="5"/>
      <c r="GF302" s="5"/>
      <c r="GG302" s="5"/>
      <c r="GH302" s="5"/>
      <c r="GI302" s="5"/>
      <c r="GJ302" s="5"/>
      <c r="GK302" s="5"/>
      <c r="GL302" s="5"/>
      <c r="GM302" s="5"/>
      <c r="GN302" s="5"/>
      <c r="GO302" s="5"/>
      <c r="GP302" s="5"/>
      <c r="GQ302" s="5"/>
      <c r="GR302" s="5"/>
      <c r="GS302" s="5"/>
      <c r="GT302" s="5"/>
      <c r="GU302" s="5"/>
      <c r="GV302" s="5"/>
      <c r="GW302" s="5"/>
      <c r="GX302" s="5"/>
    </row>
    <row r="303" spans="7:206"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5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5"/>
      <c r="FC303" s="5"/>
      <c r="FD303" s="5"/>
      <c r="FE303" s="5"/>
      <c r="FF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S303" s="5"/>
      <c r="FT303" s="5"/>
      <c r="FU303" s="5"/>
      <c r="FV303" s="5"/>
      <c r="FW303" s="5"/>
      <c r="FX303" s="5"/>
      <c r="FY303" s="5"/>
      <c r="FZ303" s="5"/>
      <c r="GA303" s="5"/>
      <c r="GB303" s="5"/>
      <c r="GC303" s="5"/>
      <c r="GD303" s="5"/>
      <c r="GE303" s="5"/>
      <c r="GF303" s="5"/>
      <c r="GG303" s="5"/>
      <c r="GH303" s="5"/>
      <c r="GI303" s="5"/>
      <c r="GJ303" s="5"/>
      <c r="GK303" s="5"/>
      <c r="GL303" s="5"/>
      <c r="GM303" s="5"/>
      <c r="GN303" s="5"/>
      <c r="GO303" s="5"/>
      <c r="GP303" s="5"/>
      <c r="GQ303" s="5"/>
      <c r="GR303" s="5"/>
      <c r="GS303" s="5"/>
      <c r="GT303" s="5"/>
      <c r="GU303" s="5"/>
      <c r="GV303" s="5"/>
      <c r="GW303" s="5"/>
      <c r="GX303" s="5"/>
    </row>
    <row r="304" spans="7:206"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5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5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5"/>
      <c r="FC304" s="5"/>
      <c r="FD304" s="5"/>
      <c r="FE304" s="5"/>
      <c r="FF304" s="5"/>
      <c r="FG304" s="5"/>
      <c r="FH304" s="5"/>
      <c r="FI304" s="5"/>
      <c r="FJ304" s="5"/>
      <c r="FK304" s="5"/>
      <c r="FL304" s="5"/>
      <c r="FM304" s="5"/>
      <c r="FN304" s="5"/>
      <c r="FO304" s="5"/>
      <c r="FP304" s="5"/>
      <c r="FQ304" s="5"/>
      <c r="FR304" s="5"/>
      <c r="FS304" s="5"/>
      <c r="FT304" s="5"/>
      <c r="FU304" s="5"/>
      <c r="FV304" s="5"/>
      <c r="FW304" s="5"/>
      <c r="FX304" s="5"/>
      <c r="FY304" s="5"/>
      <c r="FZ304" s="5"/>
      <c r="GA304" s="5"/>
      <c r="GB304" s="5"/>
      <c r="GC304" s="5"/>
      <c r="GD304" s="5"/>
      <c r="GE304" s="5"/>
      <c r="GF304" s="5"/>
      <c r="GG304" s="5"/>
      <c r="GH304" s="5"/>
      <c r="GI304" s="5"/>
      <c r="GJ304" s="5"/>
      <c r="GK304" s="5"/>
      <c r="GL304" s="5"/>
      <c r="GM304" s="5"/>
      <c r="GN304" s="5"/>
      <c r="GO304" s="5"/>
      <c r="GP304" s="5"/>
      <c r="GQ304" s="5"/>
      <c r="GR304" s="5"/>
      <c r="GS304" s="5"/>
      <c r="GT304" s="5"/>
      <c r="GU304" s="5"/>
      <c r="GV304" s="5"/>
      <c r="GW304" s="5"/>
      <c r="GX304" s="5"/>
    </row>
    <row r="305" spans="7:206"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5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5"/>
      <c r="FC305" s="5"/>
      <c r="FD305" s="5"/>
      <c r="FE305" s="5"/>
      <c r="FF305" s="5"/>
      <c r="FG305" s="5"/>
      <c r="FH305" s="5"/>
      <c r="FI305" s="5"/>
      <c r="FJ305" s="5"/>
      <c r="FK305" s="5"/>
      <c r="FL305" s="5"/>
      <c r="FM305" s="5"/>
      <c r="FN305" s="5"/>
      <c r="FO305" s="5"/>
      <c r="FP305" s="5"/>
      <c r="FQ305" s="5"/>
      <c r="FR305" s="5"/>
      <c r="FS305" s="5"/>
      <c r="FT305" s="5"/>
      <c r="FU305" s="5"/>
      <c r="FV305" s="5"/>
      <c r="FW305" s="5"/>
      <c r="FX305" s="5"/>
      <c r="FY305" s="5"/>
      <c r="FZ305" s="5"/>
      <c r="GA305" s="5"/>
      <c r="GB305" s="5"/>
      <c r="GC305" s="5"/>
      <c r="GD305" s="5"/>
      <c r="GE305" s="5"/>
      <c r="GF305" s="5"/>
      <c r="GG305" s="5"/>
      <c r="GH305" s="5"/>
      <c r="GI305" s="5"/>
      <c r="GJ305" s="5"/>
      <c r="GK305" s="5"/>
      <c r="GL305" s="5"/>
      <c r="GM305" s="5"/>
      <c r="GN305" s="5"/>
      <c r="GO305" s="5"/>
      <c r="GP305" s="5"/>
      <c r="GQ305" s="5"/>
      <c r="GR305" s="5"/>
      <c r="GS305" s="5"/>
      <c r="GT305" s="5"/>
      <c r="GU305" s="5"/>
      <c r="GV305" s="5"/>
      <c r="GW305" s="5"/>
      <c r="GX305" s="5"/>
    </row>
    <row r="306" spans="7:206"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  <c r="DX306" s="5"/>
      <c r="DY306" s="5"/>
      <c r="DZ306" s="5"/>
      <c r="EA306" s="5"/>
      <c r="EB306" s="5"/>
      <c r="EC306" s="5"/>
      <c r="ED306" s="5"/>
      <c r="EE306" s="5"/>
      <c r="EF306" s="5"/>
      <c r="EG306" s="5"/>
      <c r="EH306" s="5"/>
      <c r="EI306" s="5"/>
      <c r="EJ306" s="5"/>
      <c r="EK306" s="5"/>
      <c r="EL306" s="5"/>
      <c r="EM306" s="5"/>
      <c r="EN306" s="5"/>
      <c r="EO306" s="5"/>
      <c r="EP306" s="5"/>
      <c r="EQ306" s="5"/>
      <c r="ER306" s="5"/>
      <c r="ES306" s="5"/>
      <c r="ET306" s="5"/>
      <c r="EU306" s="5"/>
      <c r="EV306" s="5"/>
      <c r="EW306" s="5"/>
      <c r="EX306" s="5"/>
      <c r="EY306" s="5"/>
      <c r="EZ306" s="5"/>
      <c r="FA306" s="5"/>
      <c r="FB306" s="5"/>
      <c r="FC306" s="5"/>
      <c r="FD306" s="5"/>
      <c r="FE306" s="5"/>
      <c r="FF306" s="5"/>
      <c r="FG306" s="5"/>
      <c r="FH306" s="5"/>
      <c r="FI306" s="5"/>
      <c r="FJ306" s="5"/>
      <c r="FK306" s="5"/>
      <c r="FL306" s="5"/>
      <c r="FM306" s="5"/>
      <c r="FN306" s="5"/>
      <c r="FO306" s="5"/>
      <c r="FP306" s="5"/>
      <c r="FQ306" s="5"/>
      <c r="FR306" s="5"/>
      <c r="FS306" s="5"/>
      <c r="FT306" s="5"/>
      <c r="FU306" s="5"/>
      <c r="FV306" s="5"/>
      <c r="FW306" s="5"/>
      <c r="FX306" s="5"/>
      <c r="FY306" s="5"/>
      <c r="FZ306" s="5"/>
      <c r="GA306" s="5"/>
      <c r="GB306" s="5"/>
      <c r="GC306" s="5"/>
      <c r="GD306" s="5"/>
      <c r="GE306" s="5"/>
      <c r="GF306" s="5"/>
      <c r="GG306" s="5"/>
      <c r="GH306" s="5"/>
      <c r="GI306" s="5"/>
      <c r="GJ306" s="5"/>
      <c r="GK306" s="5"/>
      <c r="GL306" s="5"/>
      <c r="GM306" s="5"/>
      <c r="GN306" s="5"/>
      <c r="GO306" s="5"/>
      <c r="GP306" s="5"/>
      <c r="GQ306" s="5"/>
      <c r="GR306" s="5"/>
      <c r="GS306" s="5"/>
      <c r="GT306" s="5"/>
      <c r="GU306" s="5"/>
      <c r="GV306" s="5"/>
      <c r="GW306" s="5"/>
      <c r="GX306" s="5"/>
    </row>
    <row r="307" spans="7:206"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  <c r="DX307" s="5"/>
      <c r="DY307" s="5"/>
      <c r="DZ307" s="5"/>
      <c r="EA307" s="5"/>
      <c r="EB307" s="5"/>
      <c r="EC307" s="5"/>
      <c r="ED307" s="5"/>
      <c r="EE307" s="5"/>
      <c r="EF307" s="5"/>
      <c r="EG307" s="5"/>
      <c r="EH307" s="5"/>
      <c r="EI307" s="5"/>
      <c r="EJ307" s="5"/>
      <c r="EK307" s="5"/>
      <c r="EL307" s="5"/>
      <c r="EM307" s="5"/>
      <c r="EN307" s="5"/>
      <c r="EO307" s="5"/>
      <c r="EP307" s="5"/>
      <c r="EQ307" s="5"/>
      <c r="ER307" s="5"/>
      <c r="ES307" s="5"/>
      <c r="ET307" s="5"/>
      <c r="EU307" s="5"/>
      <c r="EV307" s="5"/>
      <c r="EW307" s="5"/>
      <c r="EX307" s="5"/>
      <c r="EY307" s="5"/>
      <c r="EZ307" s="5"/>
      <c r="FA307" s="5"/>
      <c r="FB307" s="5"/>
      <c r="FC307" s="5"/>
      <c r="FD307" s="5"/>
      <c r="FE307" s="5"/>
      <c r="FF307" s="5"/>
      <c r="FG307" s="5"/>
      <c r="FH307" s="5"/>
      <c r="FI307" s="5"/>
      <c r="FJ307" s="5"/>
      <c r="FK307" s="5"/>
      <c r="FL307" s="5"/>
      <c r="FM307" s="5"/>
      <c r="FN307" s="5"/>
      <c r="FO307" s="5"/>
      <c r="FP307" s="5"/>
      <c r="FQ307" s="5"/>
      <c r="FR307" s="5"/>
      <c r="FS307" s="5"/>
      <c r="FT307" s="5"/>
      <c r="FU307" s="5"/>
      <c r="FV307" s="5"/>
      <c r="FW307" s="5"/>
      <c r="FX307" s="5"/>
      <c r="FY307" s="5"/>
      <c r="FZ307" s="5"/>
      <c r="GA307" s="5"/>
      <c r="GB307" s="5"/>
      <c r="GC307" s="5"/>
      <c r="GD307" s="5"/>
      <c r="GE307" s="5"/>
      <c r="GF307" s="5"/>
      <c r="GG307" s="5"/>
      <c r="GH307" s="5"/>
      <c r="GI307" s="5"/>
      <c r="GJ307" s="5"/>
      <c r="GK307" s="5"/>
      <c r="GL307" s="5"/>
      <c r="GM307" s="5"/>
      <c r="GN307" s="5"/>
      <c r="GO307" s="5"/>
      <c r="GP307" s="5"/>
      <c r="GQ307" s="5"/>
      <c r="GR307" s="5"/>
      <c r="GS307" s="5"/>
      <c r="GT307" s="5"/>
      <c r="GU307" s="5"/>
      <c r="GV307" s="5"/>
      <c r="GW307" s="5"/>
      <c r="GX307" s="5"/>
    </row>
    <row r="308" spans="7:206"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  <c r="DX308" s="5"/>
      <c r="DY308" s="5"/>
      <c r="DZ308" s="5"/>
      <c r="EA308" s="5"/>
      <c r="EB308" s="5"/>
      <c r="EC308" s="5"/>
      <c r="ED308" s="5"/>
      <c r="EE308" s="5"/>
      <c r="EF308" s="5"/>
      <c r="EG308" s="5"/>
      <c r="EH308" s="5"/>
      <c r="EI308" s="5"/>
      <c r="EJ308" s="5"/>
      <c r="EK308" s="5"/>
      <c r="EL308" s="5"/>
      <c r="EM308" s="5"/>
      <c r="EN308" s="5"/>
      <c r="EO308" s="5"/>
      <c r="EP308" s="5"/>
      <c r="EQ308" s="5"/>
      <c r="ER308" s="5"/>
      <c r="ES308" s="5"/>
      <c r="ET308" s="5"/>
      <c r="EU308" s="5"/>
      <c r="EV308" s="5"/>
      <c r="EW308" s="5"/>
      <c r="EX308" s="5"/>
      <c r="EY308" s="5"/>
      <c r="EZ308" s="5"/>
      <c r="FA308" s="5"/>
      <c r="FB308" s="5"/>
      <c r="FC308" s="5"/>
      <c r="FD308" s="5"/>
      <c r="FE308" s="5"/>
      <c r="FF308" s="5"/>
      <c r="FG308" s="5"/>
      <c r="FH308" s="5"/>
      <c r="FI308" s="5"/>
      <c r="FJ308" s="5"/>
      <c r="FK308" s="5"/>
      <c r="FL308" s="5"/>
      <c r="FM308" s="5"/>
      <c r="FN308" s="5"/>
      <c r="FO308" s="5"/>
      <c r="FP308" s="5"/>
      <c r="FQ308" s="5"/>
      <c r="FR308" s="5"/>
      <c r="FS308" s="5"/>
      <c r="FT308" s="5"/>
      <c r="FU308" s="5"/>
      <c r="FV308" s="5"/>
      <c r="FW308" s="5"/>
      <c r="FX308" s="5"/>
      <c r="FY308" s="5"/>
      <c r="FZ308" s="5"/>
      <c r="GA308" s="5"/>
      <c r="GB308" s="5"/>
      <c r="GC308" s="5"/>
      <c r="GD308" s="5"/>
      <c r="GE308" s="5"/>
      <c r="GF308" s="5"/>
      <c r="GG308" s="5"/>
      <c r="GH308" s="5"/>
      <c r="GI308" s="5"/>
      <c r="GJ308" s="5"/>
      <c r="GK308" s="5"/>
      <c r="GL308" s="5"/>
      <c r="GM308" s="5"/>
      <c r="GN308" s="5"/>
      <c r="GO308" s="5"/>
      <c r="GP308" s="5"/>
      <c r="GQ308" s="5"/>
      <c r="GR308" s="5"/>
      <c r="GS308" s="5"/>
      <c r="GT308" s="5"/>
      <c r="GU308" s="5"/>
      <c r="GV308" s="5"/>
      <c r="GW308" s="5"/>
      <c r="GX308" s="5"/>
    </row>
    <row r="309" spans="7:206"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  <c r="DX309" s="5"/>
      <c r="DY309" s="5"/>
      <c r="DZ309" s="5"/>
      <c r="EA309" s="5"/>
      <c r="EB309" s="5"/>
      <c r="EC309" s="5"/>
      <c r="ED309" s="5"/>
      <c r="EE309" s="5"/>
      <c r="EF309" s="5"/>
      <c r="EG309" s="5"/>
      <c r="EH309" s="5"/>
      <c r="EI309" s="5"/>
      <c r="EJ309" s="5"/>
      <c r="EK309" s="5"/>
      <c r="EL309" s="5"/>
      <c r="EM309" s="5"/>
      <c r="EN309" s="5"/>
      <c r="EO309" s="5"/>
      <c r="EP309" s="5"/>
      <c r="EQ309" s="5"/>
      <c r="ER309" s="5"/>
      <c r="ES309" s="5"/>
      <c r="ET309" s="5"/>
      <c r="EU309" s="5"/>
      <c r="EV309" s="5"/>
      <c r="EW309" s="5"/>
      <c r="EX309" s="5"/>
      <c r="EY309" s="5"/>
      <c r="EZ309" s="5"/>
      <c r="FA309" s="5"/>
      <c r="FB309" s="5"/>
      <c r="FC309" s="5"/>
      <c r="FD309" s="5"/>
      <c r="FE309" s="5"/>
      <c r="FF309" s="5"/>
      <c r="FG309" s="5"/>
      <c r="FH309" s="5"/>
      <c r="FI309" s="5"/>
      <c r="FJ309" s="5"/>
      <c r="FK309" s="5"/>
      <c r="FL309" s="5"/>
      <c r="FM309" s="5"/>
      <c r="FN309" s="5"/>
      <c r="FO309" s="5"/>
      <c r="FP309" s="5"/>
      <c r="FQ309" s="5"/>
      <c r="FR309" s="5"/>
      <c r="FS309" s="5"/>
      <c r="FT309" s="5"/>
      <c r="FU309" s="5"/>
      <c r="FV309" s="5"/>
      <c r="FW309" s="5"/>
      <c r="FX309" s="5"/>
      <c r="FY309" s="5"/>
      <c r="FZ309" s="5"/>
      <c r="GA309" s="5"/>
      <c r="GB309" s="5"/>
      <c r="GC309" s="5"/>
      <c r="GD309" s="5"/>
      <c r="GE309" s="5"/>
      <c r="GF309" s="5"/>
      <c r="GG309" s="5"/>
      <c r="GH309" s="5"/>
      <c r="GI309" s="5"/>
      <c r="GJ309" s="5"/>
      <c r="GK309" s="5"/>
      <c r="GL309" s="5"/>
      <c r="GM309" s="5"/>
      <c r="GN309" s="5"/>
      <c r="GO309" s="5"/>
      <c r="GP309" s="5"/>
      <c r="GQ309" s="5"/>
      <c r="GR309" s="5"/>
      <c r="GS309" s="5"/>
      <c r="GT309" s="5"/>
      <c r="GU309" s="5"/>
      <c r="GV309" s="5"/>
      <c r="GW309" s="5"/>
      <c r="GX309" s="5"/>
    </row>
    <row r="310" spans="7:206"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  <c r="DX310" s="5"/>
      <c r="DY310" s="5"/>
      <c r="DZ310" s="5"/>
      <c r="EA310" s="5"/>
      <c r="EB310" s="5"/>
      <c r="EC310" s="5"/>
      <c r="ED310" s="5"/>
      <c r="EE310" s="5"/>
      <c r="EF310" s="5"/>
      <c r="EG310" s="5"/>
      <c r="EH310" s="5"/>
      <c r="EI310" s="5"/>
      <c r="EJ310" s="5"/>
      <c r="EK310" s="5"/>
      <c r="EL310" s="5"/>
      <c r="EM310" s="5"/>
      <c r="EN310" s="5"/>
      <c r="EO310" s="5"/>
      <c r="EP310" s="5"/>
      <c r="EQ310" s="5"/>
      <c r="ER310" s="5"/>
      <c r="ES310" s="5"/>
      <c r="ET310" s="5"/>
      <c r="EU310" s="5"/>
      <c r="EV310" s="5"/>
      <c r="EW310" s="5"/>
      <c r="EX310" s="5"/>
      <c r="EY310" s="5"/>
      <c r="EZ310" s="5"/>
      <c r="FA310" s="5"/>
      <c r="FB310" s="5"/>
      <c r="FC310" s="5"/>
      <c r="FD310" s="5"/>
      <c r="FE310" s="5"/>
      <c r="FF310" s="5"/>
      <c r="FG310" s="5"/>
      <c r="FH310" s="5"/>
      <c r="FI310" s="5"/>
      <c r="FJ310" s="5"/>
      <c r="FK310" s="5"/>
      <c r="FL310" s="5"/>
      <c r="FM310" s="5"/>
      <c r="FN310" s="5"/>
      <c r="FO310" s="5"/>
      <c r="FP310" s="5"/>
      <c r="FQ310" s="5"/>
      <c r="FR310" s="5"/>
      <c r="FS310" s="5"/>
      <c r="FT310" s="5"/>
      <c r="FU310" s="5"/>
      <c r="FV310" s="5"/>
      <c r="FW310" s="5"/>
      <c r="FX310" s="5"/>
      <c r="FY310" s="5"/>
      <c r="FZ310" s="5"/>
      <c r="GA310" s="5"/>
      <c r="GB310" s="5"/>
      <c r="GC310" s="5"/>
      <c r="GD310" s="5"/>
      <c r="GE310" s="5"/>
      <c r="GF310" s="5"/>
      <c r="GG310" s="5"/>
      <c r="GH310" s="5"/>
      <c r="GI310" s="5"/>
      <c r="GJ310" s="5"/>
      <c r="GK310" s="5"/>
      <c r="GL310" s="5"/>
      <c r="GM310" s="5"/>
      <c r="GN310" s="5"/>
      <c r="GO310" s="5"/>
      <c r="GP310" s="5"/>
      <c r="GQ310" s="5"/>
      <c r="GR310" s="5"/>
      <c r="GS310" s="5"/>
      <c r="GT310" s="5"/>
      <c r="GU310" s="5"/>
      <c r="GV310" s="5"/>
      <c r="GW310" s="5"/>
      <c r="GX310" s="5"/>
    </row>
    <row r="311" spans="7:206"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  <c r="DX311" s="5"/>
      <c r="DY311" s="5"/>
      <c r="DZ311" s="5"/>
      <c r="EA311" s="5"/>
      <c r="EB311" s="5"/>
      <c r="EC311" s="5"/>
      <c r="ED311" s="5"/>
      <c r="EE311" s="5"/>
      <c r="EF311" s="5"/>
      <c r="EG311" s="5"/>
      <c r="EH311" s="5"/>
      <c r="EI311" s="5"/>
      <c r="EJ311" s="5"/>
      <c r="EK311" s="5"/>
      <c r="EL311" s="5"/>
      <c r="EM311" s="5"/>
      <c r="EN311" s="5"/>
      <c r="EO311" s="5"/>
      <c r="EP311" s="5"/>
      <c r="EQ311" s="5"/>
      <c r="ER311" s="5"/>
      <c r="ES311" s="5"/>
      <c r="ET311" s="5"/>
      <c r="EU311" s="5"/>
      <c r="EV311" s="5"/>
      <c r="EW311" s="5"/>
      <c r="EX311" s="5"/>
      <c r="EY311" s="5"/>
      <c r="EZ311" s="5"/>
      <c r="FA311" s="5"/>
      <c r="FB311" s="5"/>
      <c r="FC311" s="5"/>
      <c r="FD311" s="5"/>
      <c r="FE311" s="5"/>
      <c r="FF311" s="5"/>
      <c r="FG311" s="5"/>
      <c r="FH311" s="5"/>
      <c r="FI311" s="5"/>
      <c r="FJ311" s="5"/>
      <c r="FK311" s="5"/>
      <c r="FL311" s="5"/>
      <c r="FM311" s="5"/>
      <c r="FN311" s="5"/>
      <c r="FO311" s="5"/>
      <c r="FP311" s="5"/>
      <c r="FQ311" s="5"/>
      <c r="FR311" s="5"/>
      <c r="FS311" s="5"/>
      <c r="FT311" s="5"/>
      <c r="FU311" s="5"/>
      <c r="FV311" s="5"/>
      <c r="FW311" s="5"/>
      <c r="FX311" s="5"/>
      <c r="FY311" s="5"/>
      <c r="FZ311" s="5"/>
      <c r="GA311" s="5"/>
      <c r="GB311" s="5"/>
      <c r="GC311" s="5"/>
      <c r="GD311" s="5"/>
      <c r="GE311" s="5"/>
      <c r="GF311" s="5"/>
      <c r="GG311" s="5"/>
      <c r="GH311" s="5"/>
      <c r="GI311" s="5"/>
      <c r="GJ311" s="5"/>
      <c r="GK311" s="5"/>
      <c r="GL311" s="5"/>
      <c r="GM311" s="5"/>
      <c r="GN311" s="5"/>
      <c r="GO311" s="5"/>
      <c r="GP311" s="5"/>
      <c r="GQ311" s="5"/>
      <c r="GR311" s="5"/>
      <c r="GS311" s="5"/>
      <c r="GT311" s="5"/>
      <c r="GU311" s="5"/>
      <c r="GV311" s="5"/>
      <c r="GW311" s="5"/>
      <c r="GX311" s="5"/>
    </row>
    <row r="312" spans="7:206"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  <c r="DX312" s="5"/>
      <c r="DY312" s="5"/>
      <c r="DZ312" s="5"/>
      <c r="EA312" s="5"/>
      <c r="EB312" s="5"/>
      <c r="EC312" s="5"/>
      <c r="ED312" s="5"/>
      <c r="EE312" s="5"/>
      <c r="EF312" s="5"/>
      <c r="EG312" s="5"/>
      <c r="EH312" s="5"/>
      <c r="EI312" s="5"/>
      <c r="EJ312" s="5"/>
      <c r="EK312" s="5"/>
      <c r="EL312" s="5"/>
      <c r="EM312" s="5"/>
      <c r="EN312" s="5"/>
      <c r="EO312" s="5"/>
      <c r="EP312" s="5"/>
      <c r="EQ312" s="5"/>
      <c r="ER312" s="5"/>
      <c r="ES312" s="5"/>
      <c r="ET312" s="5"/>
      <c r="EU312" s="5"/>
      <c r="EV312" s="5"/>
      <c r="EW312" s="5"/>
      <c r="EX312" s="5"/>
      <c r="EY312" s="5"/>
      <c r="EZ312" s="5"/>
      <c r="FA312" s="5"/>
      <c r="FB312" s="5"/>
      <c r="FC312" s="5"/>
      <c r="FD312" s="5"/>
      <c r="FE312" s="5"/>
      <c r="FF312" s="5"/>
      <c r="FG312" s="5"/>
      <c r="FH312" s="5"/>
      <c r="FI312" s="5"/>
      <c r="FJ312" s="5"/>
      <c r="FK312" s="5"/>
      <c r="FL312" s="5"/>
      <c r="FM312" s="5"/>
      <c r="FN312" s="5"/>
      <c r="FO312" s="5"/>
      <c r="FP312" s="5"/>
      <c r="FQ312" s="5"/>
      <c r="FR312" s="5"/>
      <c r="FS312" s="5"/>
      <c r="FT312" s="5"/>
      <c r="FU312" s="5"/>
      <c r="FV312" s="5"/>
      <c r="FW312" s="5"/>
      <c r="FX312" s="5"/>
      <c r="FY312" s="5"/>
      <c r="FZ312" s="5"/>
      <c r="GA312" s="5"/>
      <c r="GB312" s="5"/>
      <c r="GC312" s="5"/>
      <c r="GD312" s="5"/>
      <c r="GE312" s="5"/>
      <c r="GF312" s="5"/>
      <c r="GG312" s="5"/>
      <c r="GH312" s="5"/>
      <c r="GI312" s="5"/>
      <c r="GJ312" s="5"/>
      <c r="GK312" s="5"/>
      <c r="GL312" s="5"/>
      <c r="GM312" s="5"/>
      <c r="GN312" s="5"/>
      <c r="GO312" s="5"/>
      <c r="GP312" s="5"/>
      <c r="GQ312" s="5"/>
      <c r="GR312" s="5"/>
      <c r="GS312" s="5"/>
      <c r="GT312" s="5"/>
      <c r="GU312" s="5"/>
      <c r="GV312" s="5"/>
      <c r="GW312" s="5"/>
      <c r="GX312" s="5"/>
    </row>
    <row r="313" spans="7:206"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  <c r="DX313" s="5"/>
      <c r="DY313" s="5"/>
      <c r="DZ313" s="5"/>
      <c r="EA313" s="5"/>
      <c r="EB313" s="5"/>
      <c r="EC313" s="5"/>
      <c r="ED313" s="5"/>
      <c r="EE313" s="5"/>
      <c r="EF313" s="5"/>
      <c r="EG313" s="5"/>
      <c r="EH313" s="5"/>
      <c r="EI313" s="5"/>
      <c r="EJ313" s="5"/>
      <c r="EK313" s="5"/>
      <c r="EL313" s="5"/>
      <c r="EM313" s="5"/>
      <c r="EN313" s="5"/>
      <c r="EO313" s="5"/>
      <c r="EP313" s="5"/>
      <c r="EQ313" s="5"/>
      <c r="ER313" s="5"/>
      <c r="ES313" s="5"/>
      <c r="ET313" s="5"/>
      <c r="EU313" s="5"/>
      <c r="EV313" s="5"/>
      <c r="EW313" s="5"/>
      <c r="EX313" s="5"/>
      <c r="EY313" s="5"/>
      <c r="EZ313" s="5"/>
      <c r="FA313" s="5"/>
      <c r="FB313" s="5"/>
      <c r="FC313" s="5"/>
      <c r="FD313" s="5"/>
      <c r="FE313" s="5"/>
      <c r="FF313" s="5"/>
      <c r="FG313" s="5"/>
      <c r="FH313" s="5"/>
      <c r="FI313" s="5"/>
      <c r="FJ313" s="5"/>
      <c r="FK313" s="5"/>
      <c r="FL313" s="5"/>
      <c r="FM313" s="5"/>
      <c r="FN313" s="5"/>
      <c r="FO313" s="5"/>
      <c r="FP313" s="5"/>
      <c r="FQ313" s="5"/>
      <c r="FR313" s="5"/>
      <c r="FS313" s="5"/>
      <c r="FT313" s="5"/>
      <c r="FU313" s="5"/>
      <c r="FV313" s="5"/>
      <c r="FW313" s="5"/>
      <c r="FX313" s="5"/>
      <c r="FY313" s="5"/>
      <c r="FZ313" s="5"/>
      <c r="GA313" s="5"/>
      <c r="GB313" s="5"/>
      <c r="GC313" s="5"/>
      <c r="GD313" s="5"/>
      <c r="GE313" s="5"/>
      <c r="GF313" s="5"/>
      <c r="GG313" s="5"/>
      <c r="GH313" s="5"/>
      <c r="GI313" s="5"/>
      <c r="GJ313" s="5"/>
      <c r="GK313" s="5"/>
      <c r="GL313" s="5"/>
      <c r="GM313" s="5"/>
      <c r="GN313" s="5"/>
      <c r="GO313" s="5"/>
      <c r="GP313" s="5"/>
      <c r="GQ313" s="5"/>
      <c r="GR313" s="5"/>
      <c r="GS313" s="5"/>
      <c r="GT313" s="5"/>
      <c r="GU313" s="5"/>
      <c r="GV313" s="5"/>
      <c r="GW313" s="5"/>
      <c r="GX313" s="5"/>
    </row>
    <row r="314" spans="7:206"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  <c r="EP314" s="5"/>
      <c r="EQ314" s="5"/>
      <c r="ER314" s="5"/>
      <c r="ES314" s="5"/>
      <c r="ET314" s="5"/>
      <c r="EU314" s="5"/>
      <c r="EV314" s="5"/>
      <c r="EW314" s="5"/>
      <c r="EX314" s="5"/>
      <c r="EY314" s="5"/>
      <c r="EZ314" s="5"/>
      <c r="FA314" s="5"/>
      <c r="FB314" s="5"/>
      <c r="FC314" s="5"/>
      <c r="FD314" s="5"/>
      <c r="FE314" s="5"/>
      <c r="FF314" s="5"/>
      <c r="FG314" s="5"/>
      <c r="FH314" s="5"/>
      <c r="FI314" s="5"/>
      <c r="FJ314" s="5"/>
      <c r="FK314" s="5"/>
      <c r="FL314" s="5"/>
      <c r="FM314" s="5"/>
      <c r="FN314" s="5"/>
      <c r="FO314" s="5"/>
      <c r="FP314" s="5"/>
      <c r="FQ314" s="5"/>
      <c r="FR314" s="5"/>
      <c r="FS314" s="5"/>
      <c r="FT314" s="5"/>
      <c r="FU314" s="5"/>
      <c r="FV314" s="5"/>
      <c r="FW314" s="5"/>
      <c r="FX314" s="5"/>
      <c r="FY314" s="5"/>
      <c r="FZ314" s="5"/>
      <c r="GA314" s="5"/>
      <c r="GB314" s="5"/>
      <c r="GC314" s="5"/>
      <c r="GD314" s="5"/>
      <c r="GE314" s="5"/>
      <c r="GF314" s="5"/>
      <c r="GG314" s="5"/>
      <c r="GH314" s="5"/>
      <c r="GI314" s="5"/>
      <c r="GJ314" s="5"/>
      <c r="GK314" s="5"/>
      <c r="GL314" s="5"/>
      <c r="GM314" s="5"/>
      <c r="GN314" s="5"/>
      <c r="GO314" s="5"/>
      <c r="GP314" s="5"/>
      <c r="GQ314" s="5"/>
      <c r="GR314" s="5"/>
      <c r="GS314" s="5"/>
      <c r="GT314" s="5"/>
      <c r="GU314" s="5"/>
      <c r="GV314" s="5"/>
      <c r="GW314" s="5"/>
      <c r="GX314" s="5"/>
    </row>
    <row r="315" spans="7:206"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  <c r="DX315" s="5"/>
      <c r="DY315" s="5"/>
      <c r="DZ315" s="5"/>
      <c r="EA315" s="5"/>
      <c r="EB315" s="5"/>
      <c r="EC315" s="5"/>
      <c r="ED315" s="5"/>
      <c r="EE315" s="5"/>
      <c r="EF315" s="5"/>
      <c r="EG315" s="5"/>
      <c r="EH315" s="5"/>
      <c r="EI315" s="5"/>
      <c r="EJ315" s="5"/>
      <c r="EK315" s="5"/>
      <c r="EL315" s="5"/>
      <c r="EM315" s="5"/>
      <c r="EN315" s="5"/>
      <c r="EO315" s="5"/>
      <c r="EP315" s="5"/>
      <c r="EQ315" s="5"/>
      <c r="ER315" s="5"/>
      <c r="ES315" s="5"/>
      <c r="ET315" s="5"/>
      <c r="EU315" s="5"/>
      <c r="EV315" s="5"/>
      <c r="EW315" s="5"/>
      <c r="EX315" s="5"/>
      <c r="EY315" s="5"/>
      <c r="EZ315" s="5"/>
      <c r="FA315" s="5"/>
      <c r="FB315" s="5"/>
      <c r="FC315" s="5"/>
      <c r="FD315" s="5"/>
      <c r="FE315" s="5"/>
      <c r="FF315" s="5"/>
      <c r="FG315" s="5"/>
      <c r="FH315" s="5"/>
      <c r="FI315" s="5"/>
      <c r="FJ315" s="5"/>
      <c r="FK315" s="5"/>
      <c r="FL315" s="5"/>
      <c r="FM315" s="5"/>
      <c r="FN315" s="5"/>
      <c r="FO315" s="5"/>
      <c r="FP315" s="5"/>
      <c r="FQ315" s="5"/>
      <c r="FR315" s="5"/>
      <c r="FS315" s="5"/>
      <c r="FT315" s="5"/>
      <c r="FU315" s="5"/>
      <c r="FV315" s="5"/>
      <c r="FW315" s="5"/>
      <c r="FX315" s="5"/>
      <c r="FY315" s="5"/>
      <c r="FZ315" s="5"/>
      <c r="GA315" s="5"/>
      <c r="GB315" s="5"/>
      <c r="GC315" s="5"/>
      <c r="GD315" s="5"/>
      <c r="GE315" s="5"/>
      <c r="GF315" s="5"/>
      <c r="GG315" s="5"/>
      <c r="GH315" s="5"/>
      <c r="GI315" s="5"/>
      <c r="GJ315" s="5"/>
      <c r="GK315" s="5"/>
      <c r="GL315" s="5"/>
      <c r="GM315" s="5"/>
      <c r="GN315" s="5"/>
      <c r="GO315" s="5"/>
      <c r="GP315" s="5"/>
      <c r="GQ315" s="5"/>
      <c r="GR315" s="5"/>
      <c r="GS315" s="5"/>
      <c r="GT315" s="5"/>
      <c r="GU315" s="5"/>
      <c r="GV315" s="5"/>
      <c r="GW315" s="5"/>
      <c r="GX315" s="5"/>
    </row>
    <row r="316" spans="7:206"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  <c r="EP316" s="5"/>
      <c r="EQ316" s="5"/>
      <c r="ER316" s="5"/>
      <c r="ES316" s="5"/>
      <c r="ET316" s="5"/>
      <c r="EU316" s="5"/>
      <c r="EV316" s="5"/>
      <c r="EW316" s="5"/>
      <c r="EX316" s="5"/>
      <c r="EY316" s="5"/>
      <c r="EZ316" s="5"/>
      <c r="FA316" s="5"/>
      <c r="FB316" s="5"/>
      <c r="FC316" s="5"/>
      <c r="FD316" s="5"/>
      <c r="FE316" s="5"/>
      <c r="FF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S316" s="5"/>
      <c r="FT316" s="5"/>
      <c r="FU316" s="5"/>
      <c r="FV316" s="5"/>
      <c r="FW316" s="5"/>
      <c r="FX316" s="5"/>
      <c r="FY316" s="5"/>
      <c r="FZ316" s="5"/>
      <c r="GA316" s="5"/>
      <c r="GB316" s="5"/>
      <c r="GC316" s="5"/>
      <c r="GD316" s="5"/>
      <c r="GE316" s="5"/>
      <c r="GF316" s="5"/>
      <c r="GG316" s="5"/>
      <c r="GH316" s="5"/>
      <c r="GI316" s="5"/>
      <c r="GJ316" s="5"/>
      <c r="GK316" s="5"/>
      <c r="GL316" s="5"/>
      <c r="GM316" s="5"/>
      <c r="GN316" s="5"/>
      <c r="GO316" s="5"/>
      <c r="GP316" s="5"/>
      <c r="GQ316" s="5"/>
      <c r="GR316" s="5"/>
      <c r="GS316" s="5"/>
      <c r="GT316" s="5"/>
      <c r="GU316" s="5"/>
      <c r="GV316" s="5"/>
      <c r="GW316" s="5"/>
      <c r="GX316" s="5"/>
    </row>
    <row r="317" spans="7:206"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</row>
    <row r="318" spans="7:206"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</row>
    <row r="319" spans="7:206"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</row>
    <row r="320" spans="7:206"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</row>
    <row r="321" spans="7:206"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</row>
    <row r="322" spans="7:206"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</row>
    <row r="323" spans="7:206"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</row>
    <row r="324" spans="7:206"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</row>
    <row r="325" spans="7:206"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</row>
    <row r="326" spans="7:206"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</row>
    <row r="327" spans="7:206"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</row>
    <row r="328" spans="7:206"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</row>
    <row r="329" spans="7:206"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</row>
    <row r="330" spans="7:206"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</row>
    <row r="331" spans="7:206"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</row>
    <row r="332" spans="7:206"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</row>
    <row r="333" spans="7:206"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</row>
    <row r="334" spans="7:206"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</row>
    <row r="335" spans="7:206"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</row>
    <row r="336" spans="7:206"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</row>
    <row r="337" spans="7:206"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</row>
    <row r="338" spans="7:206"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</row>
    <row r="339" spans="7:206"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</row>
    <row r="340" spans="7:206"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</row>
    <row r="341" spans="7:206"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</row>
    <row r="342" spans="7:206"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</row>
    <row r="343" spans="7:206"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</row>
    <row r="344" spans="7:206"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</row>
    <row r="345" spans="7:206"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</row>
    <row r="346" spans="7:206"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</row>
    <row r="347" spans="7:206"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</row>
    <row r="348" spans="7:206"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</row>
    <row r="349" spans="7:206"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</row>
    <row r="350" spans="7:206"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</row>
    <row r="351" spans="7:206"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</row>
    <row r="352" spans="7:206"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</row>
    <row r="353" spans="7:206"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  <c r="DX353" s="5"/>
      <c r="DY353" s="5"/>
      <c r="DZ353" s="5"/>
      <c r="EA353" s="5"/>
      <c r="EB353" s="5"/>
      <c r="EC353" s="5"/>
      <c r="ED353" s="5"/>
      <c r="EE353" s="5"/>
      <c r="EF353" s="5"/>
      <c r="EG353" s="5"/>
      <c r="EH353" s="5"/>
      <c r="EI353" s="5"/>
      <c r="EJ353" s="5"/>
      <c r="EK353" s="5"/>
      <c r="EL353" s="5"/>
      <c r="EM353" s="5"/>
      <c r="EN353" s="5"/>
      <c r="EO353" s="5"/>
      <c r="EP353" s="5"/>
      <c r="EQ353" s="5"/>
      <c r="ER353" s="5"/>
      <c r="ES353" s="5"/>
      <c r="ET353" s="5"/>
      <c r="EU353" s="5"/>
      <c r="EV353" s="5"/>
      <c r="EW353" s="5"/>
      <c r="EX353" s="5"/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S353" s="5"/>
      <c r="FT353" s="5"/>
      <c r="FU353" s="5"/>
      <c r="FV353" s="5"/>
      <c r="FW353" s="5"/>
      <c r="FX353" s="5"/>
      <c r="FY353" s="5"/>
      <c r="FZ353" s="5"/>
      <c r="GA353" s="5"/>
      <c r="GB353" s="5"/>
      <c r="GC353" s="5"/>
      <c r="GD353" s="5"/>
      <c r="GE353" s="5"/>
      <c r="GF353" s="5"/>
      <c r="GG353" s="5"/>
      <c r="GH353" s="5"/>
      <c r="GI353" s="5"/>
      <c r="GJ353" s="5"/>
      <c r="GK353" s="5"/>
      <c r="GL353" s="5"/>
      <c r="GM353" s="5"/>
      <c r="GN353" s="5"/>
      <c r="GO353" s="5"/>
      <c r="GP353" s="5"/>
      <c r="GQ353" s="5"/>
      <c r="GR353" s="5"/>
      <c r="GS353" s="5"/>
      <c r="GT353" s="5"/>
      <c r="GU353" s="5"/>
      <c r="GV353" s="5"/>
      <c r="GW353" s="5"/>
      <c r="GX353" s="5"/>
    </row>
    <row r="354" spans="7:206"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  <c r="DX354" s="5"/>
      <c r="DY354" s="5"/>
      <c r="DZ354" s="5"/>
      <c r="EA354" s="5"/>
      <c r="EB354" s="5"/>
      <c r="EC354" s="5"/>
      <c r="ED354" s="5"/>
      <c r="EE354" s="5"/>
      <c r="EF354" s="5"/>
      <c r="EG354" s="5"/>
      <c r="EH354" s="5"/>
      <c r="EI354" s="5"/>
      <c r="EJ354" s="5"/>
      <c r="EK354" s="5"/>
      <c r="EL354" s="5"/>
      <c r="EM354" s="5"/>
      <c r="EN354" s="5"/>
      <c r="EO354" s="5"/>
      <c r="EP354" s="5"/>
      <c r="EQ354" s="5"/>
      <c r="ER354" s="5"/>
      <c r="ES354" s="5"/>
      <c r="ET354" s="5"/>
      <c r="EU354" s="5"/>
      <c r="EV354" s="5"/>
      <c r="EW354" s="5"/>
      <c r="EX354" s="5"/>
      <c r="EY354" s="5"/>
      <c r="EZ354" s="5"/>
      <c r="FA354" s="5"/>
      <c r="FB354" s="5"/>
      <c r="FC354" s="5"/>
      <c r="FD354" s="5"/>
      <c r="FE354" s="5"/>
      <c r="FF354" s="5"/>
      <c r="FG354" s="5"/>
      <c r="FH354" s="5"/>
      <c r="FI354" s="5"/>
      <c r="FJ354" s="5"/>
      <c r="FK354" s="5"/>
      <c r="FL354" s="5"/>
      <c r="FM354" s="5"/>
      <c r="FN354" s="5"/>
      <c r="FO354" s="5"/>
      <c r="FP354" s="5"/>
      <c r="FQ354" s="5"/>
      <c r="FR354" s="5"/>
      <c r="FS354" s="5"/>
      <c r="FT354" s="5"/>
      <c r="FU354" s="5"/>
      <c r="FV354" s="5"/>
      <c r="FW354" s="5"/>
      <c r="FX354" s="5"/>
      <c r="FY354" s="5"/>
      <c r="FZ354" s="5"/>
      <c r="GA354" s="5"/>
      <c r="GB354" s="5"/>
      <c r="GC354" s="5"/>
      <c r="GD354" s="5"/>
      <c r="GE354" s="5"/>
      <c r="GF354" s="5"/>
      <c r="GG354" s="5"/>
      <c r="GH354" s="5"/>
      <c r="GI354" s="5"/>
      <c r="GJ354" s="5"/>
      <c r="GK354" s="5"/>
      <c r="GL354" s="5"/>
      <c r="GM354" s="5"/>
      <c r="GN354" s="5"/>
      <c r="GO354" s="5"/>
      <c r="GP354" s="5"/>
      <c r="GQ354" s="5"/>
      <c r="GR354" s="5"/>
      <c r="GS354" s="5"/>
      <c r="GT354" s="5"/>
      <c r="GU354" s="5"/>
      <c r="GV354" s="5"/>
      <c r="GW354" s="5"/>
      <c r="GX354" s="5"/>
    </row>
    <row r="355" spans="7:206"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  <c r="DX355" s="5"/>
      <c r="DY355" s="5"/>
      <c r="DZ355" s="5"/>
      <c r="EA355" s="5"/>
      <c r="EB355" s="5"/>
      <c r="EC355" s="5"/>
      <c r="ED355" s="5"/>
      <c r="EE355" s="5"/>
      <c r="EF355" s="5"/>
      <c r="EG355" s="5"/>
      <c r="EH355" s="5"/>
      <c r="EI355" s="5"/>
      <c r="EJ355" s="5"/>
      <c r="EK355" s="5"/>
      <c r="EL355" s="5"/>
      <c r="EM355" s="5"/>
      <c r="EN355" s="5"/>
      <c r="EO355" s="5"/>
      <c r="EP355" s="5"/>
      <c r="EQ355" s="5"/>
      <c r="ER355" s="5"/>
      <c r="ES355" s="5"/>
      <c r="ET355" s="5"/>
      <c r="EU355" s="5"/>
      <c r="EV355" s="5"/>
      <c r="EW355" s="5"/>
      <c r="EX355" s="5"/>
      <c r="EY355" s="5"/>
      <c r="EZ355" s="5"/>
      <c r="FA355" s="5"/>
      <c r="FB355" s="5"/>
      <c r="FC355" s="5"/>
      <c r="FD355" s="5"/>
      <c r="FE355" s="5"/>
      <c r="FF355" s="5"/>
      <c r="FG355" s="5"/>
      <c r="FH355" s="5"/>
      <c r="FI355" s="5"/>
      <c r="FJ355" s="5"/>
      <c r="FK355" s="5"/>
      <c r="FL355" s="5"/>
      <c r="FM355" s="5"/>
      <c r="FN355" s="5"/>
      <c r="FO355" s="5"/>
      <c r="FP355" s="5"/>
      <c r="FQ355" s="5"/>
      <c r="FR355" s="5"/>
      <c r="FS355" s="5"/>
      <c r="FT355" s="5"/>
      <c r="FU355" s="5"/>
      <c r="FV355" s="5"/>
      <c r="FW355" s="5"/>
      <c r="FX355" s="5"/>
      <c r="FY355" s="5"/>
      <c r="FZ355" s="5"/>
      <c r="GA355" s="5"/>
      <c r="GB355" s="5"/>
      <c r="GC355" s="5"/>
      <c r="GD355" s="5"/>
      <c r="GE355" s="5"/>
      <c r="GF355" s="5"/>
      <c r="GG355" s="5"/>
      <c r="GH355" s="5"/>
      <c r="GI355" s="5"/>
      <c r="GJ355" s="5"/>
      <c r="GK355" s="5"/>
      <c r="GL355" s="5"/>
      <c r="GM355" s="5"/>
      <c r="GN355" s="5"/>
      <c r="GO355" s="5"/>
      <c r="GP355" s="5"/>
      <c r="GQ355" s="5"/>
      <c r="GR355" s="5"/>
      <c r="GS355" s="5"/>
      <c r="GT355" s="5"/>
      <c r="GU355" s="5"/>
      <c r="GV355" s="5"/>
      <c r="GW355" s="5"/>
      <c r="GX355" s="5"/>
    </row>
    <row r="356" spans="7:206"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  <c r="DX356" s="5"/>
      <c r="DY356" s="5"/>
      <c r="DZ356" s="5"/>
      <c r="EA356" s="5"/>
      <c r="EB356" s="5"/>
      <c r="EC356" s="5"/>
      <c r="ED356" s="5"/>
      <c r="EE356" s="5"/>
      <c r="EF356" s="5"/>
      <c r="EG356" s="5"/>
      <c r="EH356" s="5"/>
      <c r="EI356" s="5"/>
      <c r="EJ356" s="5"/>
      <c r="EK356" s="5"/>
      <c r="EL356" s="5"/>
      <c r="EM356" s="5"/>
      <c r="EN356" s="5"/>
      <c r="EO356" s="5"/>
      <c r="EP356" s="5"/>
      <c r="EQ356" s="5"/>
      <c r="ER356" s="5"/>
      <c r="ES356" s="5"/>
      <c r="ET356" s="5"/>
      <c r="EU356" s="5"/>
      <c r="EV356" s="5"/>
      <c r="EW356" s="5"/>
      <c r="EX356" s="5"/>
      <c r="EY356" s="5"/>
      <c r="EZ356" s="5"/>
      <c r="FA356" s="5"/>
      <c r="FB356" s="5"/>
      <c r="FC356" s="5"/>
      <c r="FD356" s="5"/>
      <c r="FE356" s="5"/>
      <c r="FF356" s="5"/>
      <c r="FG356" s="5"/>
      <c r="FH356" s="5"/>
      <c r="FI356" s="5"/>
      <c r="FJ356" s="5"/>
      <c r="FK356" s="5"/>
      <c r="FL356" s="5"/>
      <c r="FM356" s="5"/>
      <c r="FN356" s="5"/>
      <c r="FO356" s="5"/>
      <c r="FP356" s="5"/>
      <c r="FQ356" s="5"/>
      <c r="FR356" s="5"/>
      <c r="FS356" s="5"/>
      <c r="FT356" s="5"/>
      <c r="FU356" s="5"/>
      <c r="FV356" s="5"/>
      <c r="FW356" s="5"/>
      <c r="FX356" s="5"/>
      <c r="FY356" s="5"/>
      <c r="FZ356" s="5"/>
      <c r="GA356" s="5"/>
      <c r="GB356" s="5"/>
      <c r="GC356" s="5"/>
      <c r="GD356" s="5"/>
      <c r="GE356" s="5"/>
      <c r="GF356" s="5"/>
      <c r="GG356" s="5"/>
      <c r="GH356" s="5"/>
      <c r="GI356" s="5"/>
      <c r="GJ356" s="5"/>
      <c r="GK356" s="5"/>
      <c r="GL356" s="5"/>
      <c r="GM356" s="5"/>
      <c r="GN356" s="5"/>
      <c r="GO356" s="5"/>
      <c r="GP356" s="5"/>
      <c r="GQ356" s="5"/>
      <c r="GR356" s="5"/>
      <c r="GS356" s="5"/>
      <c r="GT356" s="5"/>
      <c r="GU356" s="5"/>
      <c r="GV356" s="5"/>
      <c r="GW356" s="5"/>
      <c r="GX356" s="5"/>
    </row>
    <row r="357" spans="7:206"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  <c r="DX357" s="5"/>
      <c r="DY357" s="5"/>
      <c r="DZ357" s="5"/>
      <c r="EA357" s="5"/>
      <c r="EB357" s="5"/>
      <c r="EC357" s="5"/>
      <c r="ED357" s="5"/>
      <c r="EE357" s="5"/>
      <c r="EF357" s="5"/>
      <c r="EG357" s="5"/>
      <c r="EH357" s="5"/>
      <c r="EI357" s="5"/>
      <c r="EJ357" s="5"/>
      <c r="EK357" s="5"/>
      <c r="EL357" s="5"/>
      <c r="EM357" s="5"/>
      <c r="EN357" s="5"/>
      <c r="EO357" s="5"/>
      <c r="EP357" s="5"/>
      <c r="EQ357" s="5"/>
      <c r="ER357" s="5"/>
      <c r="ES357" s="5"/>
      <c r="ET357" s="5"/>
      <c r="EU357" s="5"/>
      <c r="EV357" s="5"/>
      <c r="EW357" s="5"/>
      <c r="EX357" s="5"/>
      <c r="EY357" s="5"/>
      <c r="EZ357" s="5"/>
      <c r="FA357" s="5"/>
      <c r="FB357" s="5"/>
      <c r="FC357" s="5"/>
      <c r="FD357" s="5"/>
      <c r="FE357" s="5"/>
      <c r="FF357" s="5"/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/>
      <c r="FR357" s="5"/>
      <c r="FS357" s="5"/>
      <c r="FT357" s="5"/>
      <c r="FU357" s="5"/>
      <c r="FV357" s="5"/>
      <c r="FW357" s="5"/>
      <c r="FX357" s="5"/>
      <c r="FY357" s="5"/>
      <c r="FZ357" s="5"/>
      <c r="GA357" s="5"/>
      <c r="GB357" s="5"/>
      <c r="GC357" s="5"/>
      <c r="GD357" s="5"/>
      <c r="GE357" s="5"/>
      <c r="GF357" s="5"/>
      <c r="GG357" s="5"/>
      <c r="GH357" s="5"/>
      <c r="GI357" s="5"/>
      <c r="GJ357" s="5"/>
      <c r="GK357" s="5"/>
      <c r="GL357" s="5"/>
      <c r="GM357" s="5"/>
      <c r="GN357" s="5"/>
      <c r="GO357" s="5"/>
      <c r="GP357" s="5"/>
      <c r="GQ357" s="5"/>
      <c r="GR357" s="5"/>
      <c r="GS357" s="5"/>
      <c r="GT357" s="5"/>
      <c r="GU357" s="5"/>
      <c r="GV357" s="5"/>
      <c r="GW357" s="5"/>
      <c r="GX357" s="5"/>
    </row>
    <row r="358" spans="7:206"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  <c r="DX358" s="5"/>
      <c r="DY358" s="5"/>
      <c r="DZ358" s="5"/>
      <c r="EA358" s="5"/>
      <c r="EB358" s="5"/>
      <c r="EC358" s="5"/>
      <c r="ED358" s="5"/>
      <c r="EE358" s="5"/>
      <c r="EF358" s="5"/>
      <c r="EG358" s="5"/>
      <c r="EH358" s="5"/>
      <c r="EI358" s="5"/>
      <c r="EJ358" s="5"/>
      <c r="EK358" s="5"/>
      <c r="EL358" s="5"/>
      <c r="EM358" s="5"/>
      <c r="EN358" s="5"/>
      <c r="EO358" s="5"/>
      <c r="EP358" s="5"/>
      <c r="EQ358" s="5"/>
      <c r="ER358" s="5"/>
      <c r="ES358" s="5"/>
      <c r="ET358" s="5"/>
      <c r="EU358" s="5"/>
      <c r="EV358" s="5"/>
      <c r="EW358" s="5"/>
      <c r="EX358" s="5"/>
      <c r="EY358" s="5"/>
      <c r="EZ358" s="5"/>
      <c r="FA358" s="5"/>
      <c r="FB358" s="5"/>
      <c r="FC358" s="5"/>
      <c r="FD358" s="5"/>
      <c r="FE358" s="5"/>
      <c r="FF358" s="5"/>
      <c r="FG358" s="5"/>
      <c r="FH358" s="5"/>
      <c r="FI358" s="5"/>
      <c r="FJ358" s="5"/>
      <c r="FK358" s="5"/>
      <c r="FL358" s="5"/>
      <c r="FM358" s="5"/>
      <c r="FN358" s="5"/>
      <c r="FO358" s="5"/>
      <c r="FP358" s="5"/>
      <c r="FQ358" s="5"/>
      <c r="FR358" s="5"/>
      <c r="FS358" s="5"/>
      <c r="FT358" s="5"/>
      <c r="FU358" s="5"/>
      <c r="FV358" s="5"/>
      <c r="FW358" s="5"/>
      <c r="FX358" s="5"/>
      <c r="FY358" s="5"/>
      <c r="FZ358" s="5"/>
      <c r="GA358" s="5"/>
      <c r="GB358" s="5"/>
      <c r="GC358" s="5"/>
      <c r="GD358" s="5"/>
      <c r="GE358" s="5"/>
      <c r="GF358" s="5"/>
      <c r="GG358" s="5"/>
      <c r="GH358" s="5"/>
      <c r="GI358" s="5"/>
      <c r="GJ358" s="5"/>
      <c r="GK358" s="5"/>
      <c r="GL358" s="5"/>
      <c r="GM358" s="5"/>
      <c r="GN358" s="5"/>
      <c r="GO358" s="5"/>
      <c r="GP358" s="5"/>
      <c r="GQ358" s="5"/>
      <c r="GR358" s="5"/>
      <c r="GS358" s="5"/>
      <c r="GT358" s="5"/>
      <c r="GU358" s="5"/>
      <c r="GV358" s="5"/>
      <c r="GW358" s="5"/>
      <c r="GX358" s="5"/>
    </row>
    <row r="359" spans="7:206"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  <c r="DX359" s="5"/>
      <c r="DY359" s="5"/>
      <c r="DZ359" s="5"/>
      <c r="EA359" s="5"/>
      <c r="EB359" s="5"/>
      <c r="EC359" s="5"/>
      <c r="ED359" s="5"/>
      <c r="EE359" s="5"/>
      <c r="EF359" s="5"/>
      <c r="EG359" s="5"/>
      <c r="EH359" s="5"/>
      <c r="EI359" s="5"/>
      <c r="EJ359" s="5"/>
      <c r="EK359" s="5"/>
      <c r="EL359" s="5"/>
      <c r="EM359" s="5"/>
      <c r="EN359" s="5"/>
      <c r="EO359" s="5"/>
      <c r="EP359" s="5"/>
      <c r="EQ359" s="5"/>
      <c r="ER359" s="5"/>
      <c r="ES359" s="5"/>
      <c r="ET359" s="5"/>
      <c r="EU359" s="5"/>
      <c r="EV359" s="5"/>
      <c r="EW359" s="5"/>
      <c r="EX359" s="5"/>
      <c r="EY359" s="5"/>
      <c r="EZ359" s="5"/>
      <c r="FA359" s="5"/>
      <c r="FB359" s="5"/>
      <c r="FC359" s="5"/>
      <c r="FD359" s="5"/>
      <c r="FE359" s="5"/>
      <c r="FF359" s="5"/>
      <c r="FG359" s="5"/>
      <c r="FH359" s="5"/>
      <c r="FI359" s="5"/>
      <c r="FJ359" s="5"/>
      <c r="FK359" s="5"/>
      <c r="FL359" s="5"/>
      <c r="FM359" s="5"/>
      <c r="FN359" s="5"/>
      <c r="FO359" s="5"/>
      <c r="FP359" s="5"/>
      <c r="FQ359" s="5"/>
      <c r="FR359" s="5"/>
      <c r="FS359" s="5"/>
      <c r="FT359" s="5"/>
      <c r="FU359" s="5"/>
      <c r="FV359" s="5"/>
      <c r="FW359" s="5"/>
      <c r="FX359" s="5"/>
      <c r="FY359" s="5"/>
      <c r="FZ359" s="5"/>
      <c r="GA359" s="5"/>
      <c r="GB359" s="5"/>
      <c r="GC359" s="5"/>
      <c r="GD359" s="5"/>
      <c r="GE359" s="5"/>
      <c r="GF359" s="5"/>
      <c r="GG359" s="5"/>
      <c r="GH359" s="5"/>
      <c r="GI359" s="5"/>
      <c r="GJ359" s="5"/>
      <c r="GK359" s="5"/>
      <c r="GL359" s="5"/>
      <c r="GM359" s="5"/>
      <c r="GN359" s="5"/>
      <c r="GO359" s="5"/>
      <c r="GP359" s="5"/>
      <c r="GQ359" s="5"/>
      <c r="GR359" s="5"/>
      <c r="GS359" s="5"/>
      <c r="GT359" s="5"/>
      <c r="GU359" s="5"/>
      <c r="GV359" s="5"/>
      <c r="GW359" s="5"/>
      <c r="GX359" s="5"/>
    </row>
    <row r="360" spans="7:206"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  <c r="DX360" s="5"/>
      <c r="DY360" s="5"/>
      <c r="DZ360" s="5"/>
      <c r="EA360" s="5"/>
      <c r="EB360" s="5"/>
      <c r="EC360" s="5"/>
      <c r="ED360" s="5"/>
      <c r="EE360" s="5"/>
      <c r="EF360" s="5"/>
      <c r="EG360" s="5"/>
      <c r="EH360" s="5"/>
      <c r="EI360" s="5"/>
      <c r="EJ360" s="5"/>
      <c r="EK360" s="5"/>
      <c r="EL360" s="5"/>
      <c r="EM360" s="5"/>
      <c r="EN360" s="5"/>
      <c r="EO360" s="5"/>
      <c r="EP360" s="5"/>
      <c r="EQ360" s="5"/>
      <c r="ER360" s="5"/>
      <c r="ES360" s="5"/>
      <c r="ET360" s="5"/>
      <c r="EU360" s="5"/>
      <c r="EV360" s="5"/>
      <c r="EW360" s="5"/>
      <c r="EX360" s="5"/>
      <c r="EY360" s="5"/>
      <c r="EZ360" s="5"/>
      <c r="FA360" s="5"/>
      <c r="FB360" s="5"/>
      <c r="FC360" s="5"/>
      <c r="FD360" s="5"/>
      <c r="FE360" s="5"/>
      <c r="FF360" s="5"/>
      <c r="FG360" s="5"/>
      <c r="FH360" s="5"/>
      <c r="FI360" s="5"/>
      <c r="FJ360" s="5"/>
      <c r="FK360" s="5"/>
      <c r="FL360" s="5"/>
      <c r="FM360" s="5"/>
      <c r="FN360" s="5"/>
      <c r="FO360" s="5"/>
      <c r="FP360" s="5"/>
      <c r="FQ360" s="5"/>
      <c r="FR360" s="5"/>
      <c r="FS360" s="5"/>
      <c r="FT360" s="5"/>
      <c r="FU360" s="5"/>
      <c r="FV360" s="5"/>
      <c r="FW360" s="5"/>
      <c r="FX360" s="5"/>
      <c r="FY360" s="5"/>
      <c r="FZ360" s="5"/>
      <c r="GA360" s="5"/>
      <c r="GB360" s="5"/>
      <c r="GC360" s="5"/>
      <c r="GD360" s="5"/>
      <c r="GE360" s="5"/>
      <c r="GF360" s="5"/>
      <c r="GG360" s="5"/>
      <c r="GH360" s="5"/>
      <c r="GI360" s="5"/>
      <c r="GJ360" s="5"/>
      <c r="GK360" s="5"/>
      <c r="GL360" s="5"/>
      <c r="GM360" s="5"/>
      <c r="GN360" s="5"/>
      <c r="GO360" s="5"/>
      <c r="GP360" s="5"/>
      <c r="GQ360" s="5"/>
      <c r="GR360" s="5"/>
      <c r="GS360" s="5"/>
      <c r="GT360" s="5"/>
      <c r="GU360" s="5"/>
      <c r="GV360" s="5"/>
      <c r="GW360" s="5"/>
      <c r="GX360" s="5"/>
    </row>
    <row r="361" spans="7:206"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  <c r="DX361" s="5"/>
      <c r="DY361" s="5"/>
      <c r="DZ361" s="5"/>
      <c r="EA361" s="5"/>
      <c r="EB361" s="5"/>
      <c r="EC361" s="5"/>
      <c r="ED361" s="5"/>
      <c r="EE361" s="5"/>
      <c r="EF361" s="5"/>
      <c r="EG361" s="5"/>
      <c r="EH361" s="5"/>
      <c r="EI361" s="5"/>
      <c r="EJ361" s="5"/>
      <c r="EK361" s="5"/>
      <c r="EL361" s="5"/>
      <c r="EM361" s="5"/>
      <c r="EN361" s="5"/>
      <c r="EO361" s="5"/>
      <c r="EP361" s="5"/>
      <c r="EQ361" s="5"/>
      <c r="ER361" s="5"/>
      <c r="ES361" s="5"/>
      <c r="ET361" s="5"/>
      <c r="EU361" s="5"/>
      <c r="EV361" s="5"/>
      <c r="EW361" s="5"/>
      <c r="EX361" s="5"/>
      <c r="EY361" s="5"/>
      <c r="EZ361" s="5"/>
      <c r="FA361" s="5"/>
      <c r="FB361" s="5"/>
      <c r="FC361" s="5"/>
      <c r="FD361" s="5"/>
      <c r="FE361" s="5"/>
      <c r="FF361" s="5"/>
      <c r="FG361" s="5"/>
      <c r="FH361" s="5"/>
      <c r="FI361" s="5"/>
      <c r="FJ361" s="5"/>
      <c r="FK361" s="5"/>
      <c r="FL361" s="5"/>
      <c r="FM361" s="5"/>
      <c r="FN361" s="5"/>
      <c r="FO361" s="5"/>
      <c r="FP361" s="5"/>
      <c r="FQ361" s="5"/>
      <c r="FR361" s="5"/>
      <c r="FS361" s="5"/>
      <c r="FT361" s="5"/>
      <c r="FU361" s="5"/>
      <c r="FV361" s="5"/>
      <c r="FW361" s="5"/>
      <c r="FX361" s="5"/>
      <c r="FY361" s="5"/>
      <c r="FZ361" s="5"/>
      <c r="GA361" s="5"/>
      <c r="GB361" s="5"/>
      <c r="GC361" s="5"/>
      <c r="GD361" s="5"/>
      <c r="GE361" s="5"/>
      <c r="GF361" s="5"/>
      <c r="GG361" s="5"/>
      <c r="GH361" s="5"/>
      <c r="GI361" s="5"/>
      <c r="GJ361" s="5"/>
      <c r="GK361" s="5"/>
      <c r="GL361" s="5"/>
      <c r="GM361" s="5"/>
      <c r="GN361" s="5"/>
      <c r="GO361" s="5"/>
      <c r="GP361" s="5"/>
      <c r="GQ361" s="5"/>
      <c r="GR361" s="5"/>
      <c r="GS361" s="5"/>
      <c r="GT361" s="5"/>
      <c r="GU361" s="5"/>
      <c r="GV361" s="5"/>
      <c r="GW361" s="5"/>
      <c r="GX361" s="5"/>
    </row>
    <row r="362" spans="7:206"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  <c r="DX362" s="5"/>
      <c r="DY362" s="5"/>
      <c r="DZ362" s="5"/>
      <c r="EA362" s="5"/>
      <c r="EB362" s="5"/>
      <c r="EC362" s="5"/>
      <c r="ED362" s="5"/>
      <c r="EE362" s="5"/>
      <c r="EF362" s="5"/>
      <c r="EG362" s="5"/>
      <c r="EH362" s="5"/>
      <c r="EI362" s="5"/>
      <c r="EJ362" s="5"/>
      <c r="EK362" s="5"/>
      <c r="EL362" s="5"/>
      <c r="EM362" s="5"/>
      <c r="EN362" s="5"/>
      <c r="EO362" s="5"/>
      <c r="EP362" s="5"/>
      <c r="EQ362" s="5"/>
      <c r="ER362" s="5"/>
      <c r="ES362" s="5"/>
      <c r="ET362" s="5"/>
      <c r="EU362" s="5"/>
      <c r="EV362" s="5"/>
      <c r="EW362" s="5"/>
      <c r="EX362" s="5"/>
      <c r="EY362" s="5"/>
      <c r="EZ362" s="5"/>
      <c r="FA362" s="5"/>
      <c r="FB362" s="5"/>
      <c r="FC362" s="5"/>
      <c r="FD362" s="5"/>
      <c r="FE362" s="5"/>
      <c r="FF362" s="5"/>
      <c r="FG362" s="5"/>
      <c r="FH362" s="5"/>
      <c r="FI362" s="5"/>
      <c r="FJ362" s="5"/>
      <c r="FK362" s="5"/>
      <c r="FL362" s="5"/>
      <c r="FM362" s="5"/>
      <c r="FN362" s="5"/>
      <c r="FO362" s="5"/>
      <c r="FP362" s="5"/>
      <c r="FQ362" s="5"/>
      <c r="FR362" s="5"/>
      <c r="FS362" s="5"/>
      <c r="FT362" s="5"/>
      <c r="FU362" s="5"/>
      <c r="FV362" s="5"/>
      <c r="FW362" s="5"/>
      <c r="FX362" s="5"/>
      <c r="FY362" s="5"/>
      <c r="FZ362" s="5"/>
      <c r="GA362" s="5"/>
      <c r="GB362" s="5"/>
      <c r="GC362" s="5"/>
      <c r="GD362" s="5"/>
      <c r="GE362" s="5"/>
      <c r="GF362" s="5"/>
      <c r="GG362" s="5"/>
      <c r="GH362" s="5"/>
      <c r="GI362" s="5"/>
      <c r="GJ362" s="5"/>
      <c r="GK362" s="5"/>
      <c r="GL362" s="5"/>
      <c r="GM362" s="5"/>
      <c r="GN362" s="5"/>
      <c r="GO362" s="5"/>
      <c r="GP362" s="5"/>
      <c r="GQ362" s="5"/>
      <c r="GR362" s="5"/>
      <c r="GS362" s="5"/>
      <c r="GT362" s="5"/>
      <c r="GU362" s="5"/>
      <c r="GV362" s="5"/>
      <c r="GW362" s="5"/>
      <c r="GX362" s="5"/>
    </row>
    <row r="363" spans="7:206"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  <c r="DX363" s="5"/>
      <c r="DY363" s="5"/>
      <c r="DZ363" s="5"/>
      <c r="EA363" s="5"/>
      <c r="EB363" s="5"/>
      <c r="EC363" s="5"/>
      <c r="ED363" s="5"/>
      <c r="EE363" s="5"/>
      <c r="EF363" s="5"/>
      <c r="EG363" s="5"/>
      <c r="EH363" s="5"/>
      <c r="EI363" s="5"/>
      <c r="EJ363" s="5"/>
      <c r="EK363" s="5"/>
      <c r="EL363" s="5"/>
      <c r="EM363" s="5"/>
      <c r="EN363" s="5"/>
      <c r="EO363" s="5"/>
      <c r="EP363" s="5"/>
      <c r="EQ363" s="5"/>
      <c r="ER363" s="5"/>
      <c r="ES363" s="5"/>
      <c r="ET363" s="5"/>
      <c r="EU363" s="5"/>
      <c r="EV363" s="5"/>
      <c r="EW363" s="5"/>
      <c r="EX363" s="5"/>
      <c r="EY363" s="5"/>
      <c r="EZ363" s="5"/>
      <c r="FA363" s="5"/>
      <c r="FB363" s="5"/>
      <c r="FC363" s="5"/>
      <c r="FD363" s="5"/>
      <c r="FE363" s="5"/>
      <c r="FF363" s="5"/>
      <c r="FG363" s="5"/>
      <c r="FH363" s="5"/>
      <c r="FI363" s="5"/>
      <c r="FJ363" s="5"/>
      <c r="FK363" s="5"/>
      <c r="FL363" s="5"/>
      <c r="FM363" s="5"/>
      <c r="FN363" s="5"/>
      <c r="FO363" s="5"/>
      <c r="FP363" s="5"/>
      <c r="FQ363" s="5"/>
      <c r="FR363" s="5"/>
      <c r="FS363" s="5"/>
      <c r="FT363" s="5"/>
      <c r="FU363" s="5"/>
      <c r="FV363" s="5"/>
      <c r="FW363" s="5"/>
      <c r="FX363" s="5"/>
      <c r="FY363" s="5"/>
      <c r="FZ363" s="5"/>
      <c r="GA363" s="5"/>
      <c r="GB363" s="5"/>
      <c r="GC363" s="5"/>
      <c r="GD363" s="5"/>
      <c r="GE363" s="5"/>
      <c r="GF363" s="5"/>
      <c r="GG363" s="5"/>
      <c r="GH363" s="5"/>
      <c r="GI363" s="5"/>
      <c r="GJ363" s="5"/>
      <c r="GK363" s="5"/>
      <c r="GL363" s="5"/>
      <c r="GM363" s="5"/>
      <c r="GN363" s="5"/>
      <c r="GO363" s="5"/>
      <c r="GP363" s="5"/>
      <c r="GQ363" s="5"/>
      <c r="GR363" s="5"/>
      <c r="GS363" s="5"/>
      <c r="GT363" s="5"/>
      <c r="GU363" s="5"/>
      <c r="GV363" s="5"/>
      <c r="GW363" s="5"/>
      <c r="GX363" s="5"/>
    </row>
    <row r="364" spans="7:206"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  <c r="DX364" s="5"/>
      <c r="DY364" s="5"/>
      <c r="DZ364" s="5"/>
      <c r="EA364" s="5"/>
      <c r="EB364" s="5"/>
      <c r="EC364" s="5"/>
      <c r="ED364" s="5"/>
      <c r="EE364" s="5"/>
      <c r="EF364" s="5"/>
      <c r="EG364" s="5"/>
      <c r="EH364" s="5"/>
      <c r="EI364" s="5"/>
      <c r="EJ364" s="5"/>
      <c r="EK364" s="5"/>
      <c r="EL364" s="5"/>
      <c r="EM364" s="5"/>
      <c r="EN364" s="5"/>
      <c r="EO364" s="5"/>
      <c r="EP364" s="5"/>
      <c r="EQ364" s="5"/>
      <c r="ER364" s="5"/>
      <c r="ES364" s="5"/>
      <c r="ET364" s="5"/>
      <c r="EU364" s="5"/>
      <c r="EV364" s="5"/>
      <c r="EW364" s="5"/>
      <c r="EX364" s="5"/>
      <c r="EY364" s="5"/>
      <c r="EZ364" s="5"/>
      <c r="FA364" s="5"/>
      <c r="FB364" s="5"/>
      <c r="FC364" s="5"/>
      <c r="FD364" s="5"/>
      <c r="FE364" s="5"/>
      <c r="FF364" s="5"/>
      <c r="FG364" s="5"/>
      <c r="FH364" s="5"/>
      <c r="FI364" s="5"/>
      <c r="FJ364" s="5"/>
      <c r="FK364" s="5"/>
      <c r="FL364" s="5"/>
      <c r="FM364" s="5"/>
      <c r="FN364" s="5"/>
      <c r="FO364" s="5"/>
      <c r="FP364" s="5"/>
      <c r="FQ364" s="5"/>
      <c r="FR364" s="5"/>
      <c r="FS364" s="5"/>
      <c r="FT364" s="5"/>
      <c r="FU364" s="5"/>
      <c r="FV364" s="5"/>
      <c r="FW364" s="5"/>
      <c r="FX364" s="5"/>
      <c r="FY364" s="5"/>
      <c r="FZ364" s="5"/>
      <c r="GA364" s="5"/>
      <c r="GB364" s="5"/>
      <c r="GC364" s="5"/>
      <c r="GD364" s="5"/>
      <c r="GE364" s="5"/>
      <c r="GF364" s="5"/>
      <c r="GG364" s="5"/>
      <c r="GH364" s="5"/>
      <c r="GI364" s="5"/>
      <c r="GJ364" s="5"/>
      <c r="GK364" s="5"/>
      <c r="GL364" s="5"/>
      <c r="GM364" s="5"/>
      <c r="GN364" s="5"/>
      <c r="GO364" s="5"/>
      <c r="GP364" s="5"/>
      <c r="GQ364" s="5"/>
      <c r="GR364" s="5"/>
      <c r="GS364" s="5"/>
      <c r="GT364" s="5"/>
      <c r="GU364" s="5"/>
      <c r="GV364" s="5"/>
      <c r="GW364" s="5"/>
      <c r="GX364" s="5"/>
    </row>
    <row r="365" spans="7:206"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  <c r="DX365" s="5"/>
      <c r="DY365" s="5"/>
      <c r="DZ365" s="5"/>
      <c r="EA365" s="5"/>
      <c r="EB365" s="5"/>
      <c r="EC365" s="5"/>
      <c r="ED365" s="5"/>
      <c r="EE365" s="5"/>
      <c r="EF365" s="5"/>
      <c r="EG365" s="5"/>
      <c r="EH365" s="5"/>
      <c r="EI365" s="5"/>
      <c r="EJ365" s="5"/>
      <c r="EK365" s="5"/>
      <c r="EL365" s="5"/>
      <c r="EM365" s="5"/>
      <c r="EN365" s="5"/>
      <c r="EO365" s="5"/>
      <c r="EP365" s="5"/>
      <c r="EQ365" s="5"/>
      <c r="ER365" s="5"/>
      <c r="ES365" s="5"/>
      <c r="ET365" s="5"/>
      <c r="EU365" s="5"/>
      <c r="EV365" s="5"/>
      <c r="EW365" s="5"/>
      <c r="EX365" s="5"/>
      <c r="EY365" s="5"/>
      <c r="EZ365" s="5"/>
      <c r="FA365" s="5"/>
      <c r="FB365" s="5"/>
      <c r="FC365" s="5"/>
      <c r="FD365" s="5"/>
      <c r="FE365" s="5"/>
      <c r="FF365" s="5"/>
      <c r="FG365" s="5"/>
      <c r="FH365" s="5"/>
      <c r="FI365" s="5"/>
      <c r="FJ365" s="5"/>
      <c r="FK365" s="5"/>
      <c r="FL365" s="5"/>
      <c r="FM365" s="5"/>
      <c r="FN365" s="5"/>
      <c r="FO365" s="5"/>
      <c r="FP365" s="5"/>
      <c r="FQ365" s="5"/>
      <c r="FR365" s="5"/>
      <c r="FS365" s="5"/>
      <c r="FT365" s="5"/>
      <c r="FU365" s="5"/>
      <c r="FV365" s="5"/>
      <c r="FW365" s="5"/>
      <c r="FX365" s="5"/>
      <c r="FY365" s="5"/>
      <c r="FZ365" s="5"/>
      <c r="GA365" s="5"/>
      <c r="GB365" s="5"/>
      <c r="GC365" s="5"/>
      <c r="GD365" s="5"/>
      <c r="GE365" s="5"/>
      <c r="GF365" s="5"/>
      <c r="GG365" s="5"/>
      <c r="GH365" s="5"/>
      <c r="GI365" s="5"/>
      <c r="GJ365" s="5"/>
      <c r="GK365" s="5"/>
      <c r="GL365" s="5"/>
      <c r="GM365" s="5"/>
      <c r="GN365" s="5"/>
      <c r="GO365" s="5"/>
      <c r="GP365" s="5"/>
      <c r="GQ365" s="5"/>
      <c r="GR365" s="5"/>
      <c r="GS365" s="5"/>
      <c r="GT365" s="5"/>
      <c r="GU365" s="5"/>
      <c r="GV365" s="5"/>
      <c r="GW365" s="5"/>
      <c r="GX365" s="5"/>
    </row>
    <row r="366" spans="7:206"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  <c r="DX366" s="5"/>
      <c r="DY366" s="5"/>
      <c r="DZ366" s="5"/>
      <c r="EA366" s="5"/>
      <c r="EB366" s="5"/>
      <c r="EC366" s="5"/>
      <c r="ED366" s="5"/>
      <c r="EE366" s="5"/>
      <c r="EF366" s="5"/>
      <c r="EG366" s="5"/>
      <c r="EH366" s="5"/>
      <c r="EI366" s="5"/>
      <c r="EJ366" s="5"/>
      <c r="EK366" s="5"/>
      <c r="EL366" s="5"/>
      <c r="EM366" s="5"/>
      <c r="EN366" s="5"/>
      <c r="EO366" s="5"/>
      <c r="EP366" s="5"/>
      <c r="EQ366" s="5"/>
      <c r="ER366" s="5"/>
      <c r="ES366" s="5"/>
      <c r="ET366" s="5"/>
      <c r="EU366" s="5"/>
      <c r="EV366" s="5"/>
      <c r="EW366" s="5"/>
      <c r="EX366" s="5"/>
      <c r="EY366" s="5"/>
      <c r="EZ366" s="5"/>
      <c r="FA366" s="5"/>
      <c r="FB366" s="5"/>
      <c r="FC366" s="5"/>
      <c r="FD366" s="5"/>
      <c r="FE366" s="5"/>
      <c r="FF366" s="5"/>
      <c r="FG366" s="5"/>
      <c r="FH366" s="5"/>
      <c r="FI366" s="5"/>
      <c r="FJ366" s="5"/>
      <c r="FK366" s="5"/>
      <c r="FL366" s="5"/>
      <c r="FM366" s="5"/>
      <c r="FN366" s="5"/>
      <c r="FO366" s="5"/>
      <c r="FP366" s="5"/>
      <c r="FQ366" s="5"/>
      <c r="FR366" s="5"/>
      <c r="FS366" s="5"/>
      <c r="FT366" s="5"/>
      <c r="FU366" s="5"/>
      <c r="FV366" s="5"/>
      <c r="FW366" s="5"/>
      <c r="FX366" s="5"/>
      <c r="FY366" s="5"/>
      <c r="FZ366" s="5"/>
      <c r="GA366" s="5"/>
      <c r="GB366" s="5"/>
      <c r="GC366" s="5"/>
      <c r="GD366" s="5"/>
      <c r="GE366" s="5"/>
      <c r="GF366" s="5"/>
      <c r="GG366" s="5"/>
      <c r="GH366" s="5"/>
      <c r="GI366" s="5"/>
      <c r="GJ366" s="5"/>
      <c r="GK366" s="5"/>
      <c r="GL366" s="5"/>
      <c r="GM366" s="5"/>
      <c r="GN366" s="5"/>
      <c r="GO366" s="5"/>
      <c r="GP366" s="5"/>
      <c r="GQ366" s="5"/>
      <c r="GR366" s="5"/>
      <c r="GS366" s="5"/>
      <c r="GT366" s="5"/>
      <c r="GU366" s="5"/>
      <c r="GV366" s="5"/>
      <c r="GW366" s="5"/>
      <c r="GX366" s="5"/>
    </row>
    <row r="367" spans="7:206"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  <c r="DX367" s="5"/>
      <c r="DY367" s="5"/>
      <c r="DZ367" s="5"/>
      <c r="EA367" s="5"/>
      <c r="EB367" s="5"/>
      <c r="EC367" s="5"/>
      <c r="ED367" s="5"/>
      <c r="EE367" s="5"/>
      <c r="EF367" s="5"/>
      <c r="EG367" s="5"/>
      <c r="EH367" s="5"/>
      <c r="EI367" s="5"/>
      <c r="EJ367" s="5"/>
      <c r="EK367" s="5"/>
      <c r="EL367" s="5"/>
      <c r="EM367" s="5"/>
      <c r="EN367" s="5"/>
      <c r="EO367" s="5"/>
      <c r="EP367" s="5"/>
      <c r="EQ367" s="5"/>
      <c r="ER367" s="5"/>
      <c r="ES367" s="5"/>
      <c r="ET367" s="5"/>
      <c r="EU367" s="5"/>
      <c r="EV367" s="5"/>
      <c r="EW367" s="5"/>
      <c r="EX367" s="5"/>
      <c r="EY367" s="5"/>
      <c r="EZ367" s="5"/>
      <c r="FA367" s="5"/>
      <c r="FB367" s="5"/>
      <c r="FC367" s="5"/>
      <c r="FD367" s="5"/>
      <c r="FE367" s="5"/>
      <c r="FF367" s="5"/>
      <c r="FG367" s="5"/>
      <c r="FH367" s="5"/>
      <c r="FI367" s="5"/>
      <c r="FJ367" s="5"/>
      <c r="FK367" s="5"/>
      <c r="FL367" s="5"/>
      <c r="FM367" s="5"/>
      <c r="FN367" s="5"/>
      <c r="FO367" s="5"/>
      <c r="FP367" s="5"/>
      <c r="FQ367" s="5"/>
      <c r="FR367" s="5"/>
      <c r="FS367" s="5"/>
      <c r="FT367" s="5"/>
      <c r="FU367" s="5"/>
      <c r="FV367" s="5"/>
      <c r="FW367" s="5"/>
      <c r="FX367" s="5"/>
      <c r="FY367" s="5"/>
      <c r="FZ367" s="5"/>
      <c r="GA367" s="5"/>
      <c r="GB367" s="5"/>
      <c r="GC367" s="5"/>
      <c r="GD367" s="5"/>
      <c r="GE367" s="5"/>
      <c r="GF367" s="5"/>
      <c r="GG367" s="5"/>
      <c r="GH367" s="5"/>
      <c r="GI367" s="5"/>
      <c r="GJ367" s="5"/>
      <c r="GK367" s="5"/>
      <c r="GL367" s="5"/>
      <c r="GM367" s="5"/>
      <c r="GN367" s="5"/>
      <c r="GO367" s="5"/>
      <c r="GP367" s="5"/>
      <c r="GQ367" s="5"/>
      <c r="GR367" s="5"/>
      <c r="GS367" s="5"/>
      <c r="GT367" s="5"/>
      <c r="GU367" s="5"/>
      <c r="GV367" s="5"/>
      <c r="GW367" s="5"/>
      <c r="GX367" s="5"/>
    </row>
    <row r="368" spans="7:206"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  <c r="DX368" s="5"/>
      <c r="DY368" s="5"/>
      <c r="DZ368" s="5"/>
      <c r="EA368" s="5"/>
      <c r="EB368" s="5"/>
      <c r="EC368" s="5"/>
      <c r="ED368" s="5"/>
      <c r="EE368" s="5"/>
      <c r="EF368" s="5"/>
      <c r="EG368" s="5"/>
      <c r="EH368" s="5"/>
      <c r="EI368" s="5"/>
      <c r="EJ368" s="5"/>
      <c r="EK368" s="5"/>
      <c r="EL368" s="5"/>
      <c r="EM368" s="5"/>
      <c r="EN368" s="5"/>
      <c r="EO368" s="5"/>
      <c r="EP368" s="5"/>
      <c r="EQ368" s="5"/>
      <c r="ER368" s="5"/>
      <c r="ES368" s="5"/>
      <c r="ET368" s="5"/>
      <c r="EU368" s="5"/>
      <c r="EV368" s="5"/>
      <c r="EW368" s="5"/>
      <c r="EX368" s="5"/>
      <c r="EY368" s="5"/>
      <c r="EZ368" s="5"/>
      <c r="FA368" s="5"/>
      <c r="FB368" s="5"/>
      <c r="FC368" s="5"/>
      <c r="FD368" s="5"/>
      <c r="FE368" s="5"/>
      <c r="FF368" s="5"/>
      <c r="FG368" s="5"/>
      <c r="FH368" s="5"/>
      <c r="FI368" s="5"/>
      <c r="FJ368" s="5"/>
      <c r="FK368" s="5"/>
      <c r="FL368" s="5"/>
      <c r="FM368" s="5"/>
      <c r="FN368" s="5"/>
      <c r="FO368" s="5"/>
      <c r="FP368" s="5"/>
      <c r="FQ368" s="5"/>
      <c r="FR368" s="5"/>
      <c r="FS368" s="5"/>
      <c r="FT368" s="5"/>
      <c r="FU368" s="5"/>
      <c r="FV368" s="5"/>
      <c r="FW368" s="5"/>
      <c r="FX368" s="5"/>
      <c r="FY368" s="5"/>
      <c r="FZ368" s="5"/>
      <c r="GA368" s="5"/>
      <c r="GB368" s="5"/>
      <c r="GC368" s="5"/>
      <c r="GD368" s="5"/>
      <c r="GE368" s="5"/>
      <c r="GF368" s="5"/>
      <c r="GG368" s="5"/>
      <c r="GH368" s="5"/>
      <c r="GI368" s="5"/>
      <c r="GJ368" s="5"/>
      <c r="GK368" s="5"/>
      <c r="GL368" s="5"/>
      <c r="GM368" s="5"/>
      <c r="GN368" s="5"/>
      <c r="GO368" s="5"/>
      <c r="GP368" s="5"/>
      <c r="GQ368" s="5"/>
      <c r="GR368" s="5"/>
      <c r="GS368" s="5"/>
      <c r="GT368" s="5"/>
      <c r="GU368" s="5"/>
      <c r="GV368" s="5"/>
      <c r="GW368" s="5"/>
      <c r="GX368" s="5"/>
    </row>
    <row r="369" spans="7:206"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  <c r="DX369" s="5"/>
      <c r="DY369" s="5"/>
      <c r="DZ369" s="5"/>
      <c r="EA369" s="5"/>
      <c r="EB369" s="5"/>
      <c r="EC369" s="5"/>
      <c r="ED369" s="5"/>
      <c r="EE369" s="5"/>
      <c r="EF369" s="5"/>
      <c r="EG369" s="5"/>
      <c r="EH369" s="5"/>
      <c r="EI369" s="5"/>
      <c r="EJ369" s="5"/>
      <c r="EK369" s="5"/>
      <c r="EL369" s="5"/>
      <c r="EM369" s="5"/>
      <c r="EN369" s="5"/>
      <c r="EO369" s="5"/>
      <c r="EP369" s="5"/>
      <c r="EQ369" s="5"/>
      <c r="ER369" s="5"/>
      <c r="ES369" s="5"/>
      <c r="ET369" s="5"/>
      <c r="EU369" s="5"/>
      <c r="EV369" s="5"/>
      <c r="EW369" s="5"/>
      <c r="EX369" s="5"/>
      <c r="EY369" s="5"/>
      <c r="EZ369" s="5"/>
      <c r="FA369" s="5"/>
      <c r="FB369" s="5"/>
      <c r="FC369" s="5"/>
      <c r="FD369" s="5"/>
      <c r="FE369" s="5"/>
      <c r="FF369" s="5"/>
      <c r="FG369" s="5"/>
      <c r="FH369" s="5"/>
      <c r="FI369" s="5"/>
      <c r="FJ369" s="5"/>
      <c r="FK369" s="5"/>
      <c r="FL369" s="5"/>
      <c r="FM369" s="5"/>
      <c r="FN369" s="5"/>
      <c r="FO369" s="5"/>
      <c r="FP369" s="5"/>
      <c r="FQ369" s="5"/>
      <c r="FR369" s="5"/>
      <c r="FS369" s="5"/>
      <c r="FT369" s="5"/>
      <c r="FU369" s="5"/>
      <c r="FV369" s="5"/>
      <c r="FW369" s="5"/>
      <c r="FX369" s="5"/>
      <c r="FY369" s="5"/>
      <c r="FZ369" s="5"/>
      <c r="GA369" s="5"/>
      <c r="GB369" s="5"/>
      <c r="GC369" s="5"/>
      <c r="GD369" s="5"/>
      <c r="GE369" s="5"/>
      <c r="GF369" s="5"/>
      <c r="GG369" s="5"/>
      <c r="GH369" s="5"/>
      <c r="GI369" s="5"/>
      <c r="GJ369" s="5"/>
      <c r="GK369" s="5"/>
      <c r="GL369" s="5"/>
      <c r="GM369" s="5"/>
      <c r="GN369" s="5"/>
      <c r="GO369" s="5"/>
      <c r="GP369" s="5"/>
      <c r="GQ369" s="5"/>
      <c r="GR369" s="5"/>
      <c r="GS369" s="5"/>
      <c r="GT369" s="5"/>
      <c r="GU369" s="5"/>
      <c r="GV369" s="5"/>
      <c r="GW369" s="5"/>
      <c r="GX369" s="5"/>
    </row>
    <row r="370" spans="7:206"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  <c r="DX370" s="5"/>
      <c r="DY370" s="5"/>
      <c r="DZ370" s="5"/>
      <c r="EA370" s="5"/>
      <c r="EB370" s="5"/>
      <c r="EC370" s="5"/>
      <c r="ED370" s="5"/>
      <c r="EE370" s="5"/>
      <c r="EF370" s="5"/>
      <c r="EG370" s="5"/>
      <c r="EH370" s="5"/>
      <c r="EI370" s="5"/>
      <c r="EJ370" s="5"/>
      <c r="EK370" s="5"/>
      <c r="EL370" s="5"/>
      <c r="EM370" s="5"/>
      <c r="EN370" s="5"/>
      <c r="EO370" s="5"/>
      <c r="EP370" s="5"/>
      <c r="EQ370" s="5"/>
      <c r="ER370" s="5"/>
      <c r="ES370" s="5"/>
      <c r="ET370" s="5"/>
      <c r="EU370" s="5"/>
      <c r="EV370" s="5"/>
      <c r="EW370" s="5"/>
      <c r="EX370" s="5"/>
      <c r="EY370" s="5"/>
      <c r="EZ370" s="5"/>
      <c r="FA370" s="5"/>
      <c r="FB370" s="5"/>
      <c r="FC370" s="5"/>
      <c r="FD370" s="5"/>
      <c r="FE370" s="5"/>
      <c r="FF370" s="5"/>
      <c r="FG370" s="5"/>
      <c r="FH370" s="5"/>
      <c r="FI370" s="5"/>
      <c r="FJ370" s="5"/>
      <c r="FK370" s="5"/>
      <c r="FL370" s="5"/>
      <c r="FM370" s="5"/>
      <c r="FN370" s="5"/>
      <c r="FO370" s="5"/>
      <c r="FP370" s="5"/>
      <c r="FQ370" s="5"/>
      <c r="FR370" s="5"/>
      <c r="FS370" s="5"/>
      <c r="FT370" s="5"/>
      <c r="FU370" s="5"/>
      <c r="FV370" s="5"/>
      <c r="FW370" s="5"/>
      <c r="FX370" s="5"/>
      <c r="FY370" s="5"/>
      <c r="FZ370" s="5"/>
      <c r="GA370" s="5"/>
      <c r="GB370" s="5"/>
      <c r="GC370" s="5"/>
      <c r="GD370" s="5"/>
      <c r="GE370" s="5"/>
      <c r="GF370" s="5"/>
      <c r="GG370" s="5"/>
      <c r="GH370" s="5"/>
      <c r="GI370" s="5"/>
      <c r="GJ370" s="5"/>
      <c r="GK370" s="5"/>
      <c r="GL370" s="5"/>
      <c r="GM370" s="5"/>
      <c r="GN370" s="5"/>
      <c r="GO370" s="5"/>
      <c r="GP370" s="5"/>
      <c r="GQ370" s="5"/>
      <c r="GR370" s="5"/>
      <c r="GS370" s="5"/>
      <c r="GT370" s="5"/>
      <c r="GU370" s="5"/>
      <c r="GV370" s="5"/>
      <c r="GW370" s="5"/>
      <c r="GX370" s="5"/>
    </row>
    <row r="371" spans="7:206"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  <c r="DX371" s="5"/>
      <c r="DY371" s="5"/>
      <c r="DZ371" s="5"/>
      <c r="EA371" s="5"/>
      <c r="EB371" s="5"/>
      <c r="EC371" s="5"/>
      <c r="ED371" s="5"/>
      <c r="EE371" s="5"/>
      <c r="EF371" s="5"/>
      <c r="EG371" s="5"/>
      <c r="EH371" s="5"/>
      <c r="EI371" s="5"/>
      <c r="EJ371" s="5"/>
      <c r="EK371" s="5"/>
      <c r="EL371" s="5"/>
      <c r="EM371" s="5"/>
      <c r="EN371" s="5"/>
      <c r="EO371" s="5"/>
      <c r="EP371" s="5"/>
      <c r="EQ371" s="5"/>
      <c r="ER371" s="5"/>
      <c r="ES371" s="5"/>
      <c r="ET371" s="5"/>
      <c r="EU371" s="5"/>
      <c r="EV371" s="5"/>
      <c r="EW371" s="5"/>
      <c r="EX371" s="5"/>
      <c r="EY371" s="5"/>
      <c r="EZ371" s="5"/>
      <c r="FA371" s="5"/>
      <c r="FB371" s="5"/>
      <c r="FC371" s="5"/>
      <c r="FD371" s="5"/>
      <c r="FE371" s="5"/>
      <c r="FF371" s="5"/>
      <c r="FG371" s="5"/>
      <c r="FH371" s="5"/>
      <c r="FI371" s="5"/>
      <c r="FJ371" s="5"/>
      <c r="FK371" s="5"/>
      <c r="FL371" s="5"/>
      <c r="FM371" s="5"/>
      <c r="FN371" s="5"/>
      <c r="FO371" s="5"/>
      <c r="FP371" s="5"/>
      <c r="FQ371" s="5"/>
      <c r="FR371" s="5"/>
      <c r="FS371" s="5"/>
      <c r="FT371" s="5"/>
      <c r="FU371" s="5"/>
      <c r="FV371" s="5"/>
      <c r="FW371" s="5"/>
      <c r="FX371" s="5"/>
      <c r="FY371" s="5"/>
      <c r="FZ371" s="5"/>
      <c r="GA371" s="5"/>
      <c r="GB371" s="5"/>
      <c r="GC371" s="5"/>
      <c r="GD371" s="5"/>
      <c r="GE371" s="5"/>
      <c r="GF371" s="5"/>
      <c r="GG371" s="5"/>
      <c r="GH371" s="5"/>
      <c r="GI371" s="5"/>
      <c r="GJ371" s="5"/>
      <c r="GK371" s="5"/>
      <c r="GL371" s="5"/>
      <c r="GM371" s="5"/>
      <c r="GN371" s="5"/>
      <c r="GO371" s="5"/>
      <c r="GP371" s="5"/>
      <c r="GQ371" s="5"/>
      <c r="GR371" s="5"/>
      <c r="GS371" s="5"/>
      <c r="GT371" s="5"/>
      <c r="GU371" s="5"/>
      <c r="GV371" s="5"/>
      <c r="GW371" s="5"/>
      <c r="GX371" s="5"/>
    </row>
    <row r="372" spans="7:206"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  <c r="DX372" s="5"/>
      <c r="DY372" s="5"/>
      <c r="DZ372" s="5"/>
      <c r="EA372" s="5"/>
      <c r="EB372" s="5"/>
      <c r="EC372" s="5"/>
      <c r="ED372" s="5"/>
      <c r="EE372" s="5"/>
      <c r="EF372" s="5"/>
      <c r="EG372" s="5"/>
      <c r="EH372" s="5"/>
      <c r="EI372" s="5"/>
      <c r="EJ372" s="5"/>
      <c r="EK372" s="5"/>
      <c r="EL372" s="5"/>
      <c r="EM372" s="5"/>
      <c r="EN372" s="5"/>
      <c r="EO372" s="5"/>
      <c r="EP372" s="5"/>
      <c r="EQ372" s="5"/>
      <c r="ER372" s="5"/>
      <c r="ES372" s="5"/>
      <c r="ET372" s="5"/>
      <c r="EU372" s="5"/>
      <c r="EV372" s="5"/>
      <c r="EW372" s="5"/>
      <c r="EX372" s="5"/>
      <c r="EY372" s="5"/>
      <c r="EZ372" s="5"/>
      <c r="FA372" s="5"/>
      <c r="FB372" s="5"/>
      <c r="FC372" s="5"/>
      <c r="FD372" s="5"/>
      <c r="FE372" s="5"/>
      <c r="FF372" s="5"/>
      <c r="FG372" s="5"/>
      <c r="FH372" s="5"/>
      <c r="FI372" s="5"/>
      <c r="FJ372" s="5"/>
      <c r="FK372" s="5"/>
      <c r="FL372" s="5"/>
      <c r="FM372" s="5"/>
      <c r="FN372" s="5"/>
      <c r="FO372" s="5"/>
      <c r="FP372" s="5"/>
      <c r="FQ372" s="5"/>
      <c r="FR372" s="5"/>
      <c r="FS372" s="5"/>
      <c r="FT372" s="5"/>
      <c r="FU372" s="5"/>
      <c r="FV372" s="5"/>
      <c r="FW372" s="5"/>
      <c r="FX372" s="5"/>
      <c r="FY372" s="5"/>
      <c r="FZ372" s="5"/>
      <c r="GA372" s="5"/>
      <c r="GB372" s="5"/>
      <c r="GC372" s="5"/>
      <c r="GD372" s="5"/>
      <c r="GE372" s="5"/>
      <c r="GF372" s="5"/>
      <c r="GG372" s="5"/>
      <c r="GH372" s="5"/>
      <c r="GI372" s="5"/>
      <c r="GJ372" s="5"/>
      <c r="GK372" s="5"/>
      <c r="GL372" s="5"/>
      <c r="GM372" s="5"/>
      <c r="GN372" s="5"/>
      <c r="GO372" s="5"/>
      <c r="GP372" s="5"/>
      <c r="GQ372" s="5"/>
      <c r="GR372" s="5"/>
      <c r="GS372" s="5"/>
      <c r="GT372" s="5"/>
      <c r="GU372" s="5"/>
      <c r="GV372" s="5"/>
      <c r="GW372" s="5"/>
      <c r="GX372" s="5"/>
    </row>
    <row r="373" spans="7:206"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  <c r="DX373" s="5"/>
      <c r="DY373" s="5"/>
      <c r="DZ373" s="5"/>
      <c r="EA373" s="5"/>
      <c r="EB373" s="5"/>
      <c r="EC373" s="5"/>
      <c r="ED373" s="5"/>
      <c r="EE373" s="5"/>
      <c r="EF373" s="5"/>
      <c r="EG373" s="5"/>
      <c r="EH373" s="5"/>
      <c r="EI373" s="5"/>
      <c r="EJ373" s="5"/>
      <c r="EK373" s="5"/>
      <c r="EL373" s="5"/>
      <c r="EM373" s="5"/>
      <c r="EN373" s="5"/>
      <c r="EO373" s="5"/>
      <c r="EP373" s="5"/>
      <c r="EQ373" s="5"/>
      <c r="ER373" s="5"/>
      <c r="ES373" s="5"/>
      <c r="ET373" s="5"/>
      <c r="EU373" s="5"/>
      <c r="EV373" s="5"/>
      <c r="EW373" s="5"/>
      <c r="EX373" s="5"/>
      <c r="EY373" s="5"/>
      <c r="EZ373" s="5"/>
      <c r="FA373" s="5"/>
      <c r="FB373" s="5"/>
      <c r="FC373" s="5"/>
      <c r="FD373" s="5"/>
      <c r="FE373" s="5"/>
      <c r="FF373" s="5"/>
      <c r="FG373" s="5"/>
      <c r="FH373" s="5"/>
      <c r="FI373" s="5"/>
      <c r="FJ373" s="5"/>
      <c r="FK373" s="5"/>
      <c r="FL373" s="5"/>
      <c r="FM373" s="5"/>
      <c r="FN373" s="5"/>
      <c r="FO373" s="5"/>
      <c r="FP373" s="5"/>
      <c r="FQ373" s="5"/>
      <c r="FR373" s="5"/>
      <c r="FS373" s="5"/>
      <c r="FT373" s="5"/>
      <c r="FU373" s="5"/>
      <c r="FV373" s="5"/>
      <c r="FW373" s="5"/>
      <c r="FX373" s="5"/>
      <c r="FY373" s="5"/>
      <c r="FZ373" s="5"/>
      <c r="GA373" s="5"/>
      <c r="GB373" s="5"/>
      <c r="GC373" s="5"/>
      <c r="GD373" s="5"/>
      <c r="GE373" s="5"/>
      <c r="GF373" s="5"/>
      <c r="GG373" s="5"/>
      <c r="GH373" s="5"/>
      <c r="GI373" s="5"/>
      <c r="GJ373" s="5"/>
      <c r="GK373" s="5"/>
      <c r="GL373" s="5"/>
      <c r="GM373" s="5"/>
      <c r="GN373" s="5"/>
      <c r="GO373" s="5"/>
      <c r="GP373" s="5"/>
      <c r="GQ373" s="5"/>
      <c r="GR373" s="5"/>
      <c r="GS373" s="5"/>
      <c r="GT373" s="5"/>
      <c r="GU373" s="5"/>
      <c r="GV373" s="5"/>
      <c r="GW373" s="5"/>
      <c r="GX373" s="5"/>
    </row>
    <row r="374" spans="7:206"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  <c r="DX374" s="5"/>
      <c r="DY374" s="5"/>
      <c r="DZ374" s="5"/>
      <c r="EA374" s="5"/>
      <c r="EB374" s="5"/>
      <c r="EC374" s="5"/>
      <c r="ED374" s="5"/>
      <c r="EE374" s="5"/>
      <c r="EF374" s="5"/>
      <c r="EG374" s="5"/>
      <c r="EH374" s="5"/>
      <c r="EI374" s="5"/>
      <c r="EJ374" s="5"/>
      <c r="EK374" s="5"/>
      <c r="EL374" s="5"/>
      <c r="EM374" s="5"/>
      <c r="EN374" s="5"/>
      <c r="EO374" s="5"/>
      <c r="EP374" s="5"/>
      <c r="EQ374" s="5"/>
      <c r="ER374" s="5"/>
      <c r="ES374" s="5"/>
      <c r="ET374" s="5"/>
      <c r="EU374" s="5"/>
      <c r="EV374" s="5"/>
      <c r="EW374" s="5"/>
      <c r="EX374" s="5"/>
      <c r="EY374" s="5"/>
      <c r="EZ374" s="5"/>
      <c r="FA374" s="5"/>
      <c r="FB374" s="5"/>
      <c r="FC374" s="5"/>
      <c r="FD374" s="5"/>
      <c r="FE374" s="5"/>
      <c r="FF374" s="5"/>
      <c r="FG374" s="5"/>
      <c r="FH374" s="5"/>
      <c r="FI374" s="5"/>
      <c r="FJ374" s="5"/>
      <c r="FK374" s="5"/>
      <c r="FL374" s="5"/>
      <c r="FM374" s="5"/>
      <c r="FN374" s="5"/>
      <c r="FO374" s="5"/>
      <c r="FP374" s="5"/>
      <c r="FQ374" s="5"/>
      <c r="FR374" s="5"/>
      <c r="FS374" s="5"/>
      <c r="FT374" s="5"/>
      <c r="FU374" s="5"/>
      <c r="FV374" s="5"/>
      <c r="FW374" s="5"/>
      <c r="FX374" s="5"/>
      <c r="FY374" s="5"/>
      <c r="FZ374" s="5"/>
      <c r="GA374" s="5"/>
      <c r="GB374" s="5"/>
      <c r="GC374" s="5"/>
      <c r="GD374" s="5"/>
      <c r="GE374" s="5"/>
      <c r="GF374" s="5"/>
      <c r="GG374" s="5"/>
      <c r="GH374" s="5"/>
      <c r="GI374" s="5"/>
      <c r="GJ374" s="5"/>
      <c r="GK374" s="5"/>
      <c r="GL374" s="5"/>
      <c r="GM374" s="5"/>
      <c r="GN374" s="5"/>
      <c r="GO374" s="5"/>
      <c r="GP374" s="5"/>
      <c r="GQ374" s="5"/>
      <c r="GR374" s="5"/>
      <c r="GS374" s="5"/>
      <c r="GT374" s="5"/>
      <c r="GU374" s="5"/>
      <c r="GV374" s="5"/>
      <c r="GW374" s="5"/>
      <c r="GX374" s="5"/>
    </row>
    <row r="375" spans="7:206"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  <c r="DX375" s="5"/>
      <c r="DY375" s="5"/>
      <c r="DZ375" s="5"/>
      <c r="EA375" s="5"/>
      <c r="EB375" s="5"/>
      <c r="EC375" s="5"/>
      <c r="ED375" s="5"/>
      <c r="EE375" s="5"/>
      <c r="EF375" s="5"/>
      <c r="EG375" s="5"/>
      <c r="EH375" s="5"/>
      <c r="EI375" s="5"/>
      <c r="EJ375" s="5"/>
      <c r="EK375" s="5"/>
      <c r="EL375" s="5"/>
      <c r="EM375" s="5"/>
      <c r="EN375" s="5"/>
      <c r="EO375" s="5"/>
      <c r="EP375" s="5"/>
      <c r="EQ375" s="5"/>
      <c r="ER375" s="5"/>
      <c r="ES375" s="5"/>
      <c r="ET375" s="5"/>
      <c r="EU375" s="5"/>
      <c r="EV375" s="5"/>
      <c r="EW375" s="5"/>
      <c r="EX375" s="5"/>
      <c r="EY375" s="5"/>
      <c r="EZ375" s="5"/>
      <c r="FA375" s="5"/>
      <c r="FB375" s="5"/>
      <c r="FC375" s="5"/>
      <c r="FD375" s="5"/>
      <c r="FE375" s="5"/>
      <c r="FF375" s="5"/>
      <c r="FG375" s="5"/>
      <c r="FH375" s="5"/>
      <c r="FI375" s="5"/>
      <c r="FJ375" s="5"/>
      <c r="FK375" s="5"/>
      <c r="FL375" s="5"/>
      <c r="FM375" s="5"/>
      <c r="FN375" s="5"/>
      <c r="FO375" s="5"/>
      <c r="FP375" s="5"/>
      <c r="FQ375" s="5"/>
      <c r="FR375" s="5"/>
      <c r="FS375" s="5"/>
      <c r="FT375" s="5"/>
      <c r="FU375" s="5"/>
      <c r="FV375" s="5"/>
      <c r="FW375" s="5"/>
      <c r="FX375" s="5"/>
      <c r="FY375" s="5"/>
      <c r="FZ375" s="5"/>
      <c r="GA375" s="5"/>
      <c r="GB375" s="5"/>
      <c r="GC375" s="5"/>
      <c r="GD375" s="5"/>
      <c r="GE375" s="5"/>
      <c r="GF375" s="5"/>
      <c r="GG375" s="5"/>
      <c r="GH375" s="5"/>
      <c r="GI375" s="5"/>
      <c r="GJ375" s="5"/>
      <c r="GK375" s="5"/>
      <c r="GL375" s="5"/>
      <c r="GM375" s="5"/>
      <c r="GN375" s="5"/>
      <c r="GO375" s="5"/>
      <c r="GP375" s="5"/>
      <c r="GQ375" s="5"/>
      <c r="GR375" s="5"/>
      <c r="GS375" s="5"/>
      <c r="GT375" s="5"/>
      <c r="GU375" s="5"/>
      <c r="GV375" s="5"/>
      <c r="GW375" s="5"/>
      <c r="GX375" s="5"/>
    </row>
    <row r="376" spans="7:206"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  <c r="DX376" s="5"/>
      <c r="DY376" s="5"/>
      <c r="DZ376" s="5"/>
      <c r="EA376" s="5"/>
      <c r="EB376" s="5"/>
      <c r="EC376" s="5"/>
      <c r="ED376" s="5"/>
      <c r="EE376" s="5"/>
      <c r="EF376" s="5"/>
      <c r="EG376" s="5"/>
      <c r="EH376" s="5"/>
      <c r="EI376" s="5"/>
      <c r="EJ376" s="5"/>
      <c r="EK376" s="5"/>
      <c r="EL376" s="5"/>
      <c r="EM376" s="5"/>
      <c r="EN376" s="5"/>
      <c r="EO376" s="5"/>
      <c r="EP376" s="5"/>
      <c r="EQ376" s="5"/>
      <c r="ER376" s="5"/>
      <c r="ES376" s="5"/>
      <c r="ET376" s="5"/>
      <c r="EU376" s="5"/>
      <c r="EV376" s="5"/>
      <c r="EW376" s="5"/>
      <c r="EX376" s="5"/>
      <c r="EY376" s="5"/>
      <c r="EZ376" s="5"/>
      <c r="FA376" s="5"/>
      <c r="FB376" s="5"/>
      <c r="FC376" s="5"/>
      <c r="FD376" s="5"/>
      <c r="FE376" s="5"/>
      <c r="FF376" s="5"/>
      <c r="FG376" s="5"/>
      <c r="FH376" s="5"/>
      <c r="FI376" s="5"/>
      <c r="FJ376" s="5"/>
      <c r="FK376" s="5"/>
      <c r="FL376" s="5"/>
      <c r="FM376" s="5"/>
      <c r="FN376" s="5"/>
      <c r="FO376" s="5"/>
      <c r="FP376" s="5"/>
      <c r="FQ376" s="5"/>
      <c r="FR376" s="5"/>
      <c r="FS376" s="5"/>
      <c r="FT376" s="5"/>
      <c r="FU376" s="5"/>
      <c r="FV376" s="5"/>
      <c r="FW376" s="5"/>
      <c r="FX376" s="5"/>
      <c r="FY376" s="5"/>
      <c r="FZ376" s="5"/>
      <c r="GA376" s="5"/>
      <c r="GB376" s="5"/>
      <c r="GC376" s="5"/>
      <c r="GD376" s="5"/>
      <c r="GE376" s="5"/>
      <c r="GF376" s="5"/>
      <c r="GG376" s="5"/>
      <c r="GH376" s="5"/>
      <c r="GI376" s="5"/>
      <c r="GJ376" s="5"/>
      <c r="GK376" s="5"/>
      <c r="GL376" s="5"/>
      <c r="GM376" s="5"/>
      <c r="GN376" s="5"/>
      <c r="GO376" s="5"/>
      <c r="GP376" s="5"/>
      <c r="GQ376" s="5"/>
      <c r="GR376" s="5"/>
      <c r="GS376" s="5"/>
      <c r="GT376" s="5"/>
      <c r="GU376" s="5"/>
      <c r="GV376" s="5"/>
      <c r="GW376" s="5"/>
      <c r="GX376" s="5"/>
    </row>
    <row r="377" spans="7:206"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  <c r="DX377" s="5"/>
      <c r="DY377" s="5"/>
      <c r="DZ377" s="5"/>
      <c r="EA377" s="5"/>
      <c r="EB377" s="5"/>
      <c r="EC377" s="5"/>
      <c r="ED377" s="5"/>
      <c r="EE377" s="5"/>
      <c r="EF377" s="5"/>
      <c r="EG377" s="5"/>
      <c r="EH377" s="5"/>
      <c r="EI377" s="5"/>
      <c r="EJ377" s="5"/>
      <c r="EK377" s="5"/>
      <c r="EL377" s="5"/>
      <c r="EM377" s="5"/>
      <c r="EN377" s="5"/>
      <c r="EO377" s="5"/>
      <c r="EP377" s="5"/>
      <c r="EQ377" s="5"/>
      <c r="ER377" s="5"/>
      <c r="ES377" s="5"/>
      <c r="ET377" s="5"/>
      <c r="EU377" s="5"/>
      <c r="EV377" s="5"/>
      <c r="EW377" s="5"/>
      <c r="EX377" s="5"/>
      <c r="EY377" s="5"/>
      <c r="EZ377" s="5"/>
      <c r="FA377" s="5"/>
      <c r="FB377" s="5"/>
      <c r="FC377" s="5"/>
      <c r="FD377" s="5"/>
      <c r="FE377" s="5"/>
      <c r="FF377" s="5"/>
      <c r="FG377" s="5"/>
      <c r="FH377" s="5"/>
      <c r="FI377" s="5"/>
      <c r="FJ377" s="5"/>
      <c r="FK377" s="5"/>
      <c r="FL377" s="5"/>
      <c r="FM377" s="5"/>
      <c r="FN377" s="5"/>
      <c r="FO377" s="5"/>
      <c r="FP377" s="5"/>
      <c r="FQ377" s="5"/>
      <c r="FR377" s="5"/>
      <c r="FS377" s="5"/>
      <c r="FT377" s="5"/>
      <c r="FU377" s="5"/>
      <c r="FV377" s="5"/>
      <c r="FW377" s="5"/>
      <c r="FX377" s="5"/>
      <c r="FY377" s="5"/>
      <c r="FZ377" s="5"/>
      <c r="GA377" s="5"/>
      <c r="GB377" s="5"/>
      <c r="GC377" s="5"/>
      <c r="GD377" s="5"/>
      <c r="GE377" s="5"/>
      <c r="GF377" s="5"/>
      <c r="GG377" s="5"/>
      <c r="GH377" s="5"/>
      <c r="GI377" s="5"/>
      <c r="GJ377" s="5"/>
      <c r="GK377" s="5"/>
      <c r="GL377" s="5"/>
      <c r="GM377" s="5"/>
      <c r="GN377" s="5"/>
      <c r="GO377" s="5"/>
      <c r="GP377" s="5"/>
      <c r="GQ377" s="5"/>
      <c r="GR377" s="5"/>
      <c r="GS377" s="5"/>
      <c r="GT377" s="5"/>
      <c r="GU377" s="5"/>
      <c r="GV377" s="5"/>
      <c r="GW377" s="5"/>
      <c r="GX377" s="5"/>
    </row>
    <row r="378" spans="7:206"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  <c r="DX378" s="5"/>
      <c r="DY378" s="5"/>
      <c r="DZ378" s="5"/>
      <c r="EA378" s="5"/>
      <c r="EB378" s="5"/>
      <c r="EC378" s="5"/>
      <c r="ED378" s="5"/>
      <c r="EE378" s="5"/>
      <c r="EF378" s="5"/>
      <c r="EG378" s="5"/>
      <c r="EH378" s="5"/>
      <c r="EI378" s="5"/>
      <c r="EJ378" s="5"/>
      <c r="EK378" s="5"/>
      <c r="EL378" s="5"/>
      <c r="EM378" s="5"/>
      <c r="EN378" s="5"/>
      <c r="EO378" s="5"/>
      <c r="EP378" s="5"/>
      <c r="EQ378" s="5"/>
      <c r="ER378" s="5"/>
      <c r="ES378" s="5"/>
      <c r="ET378" s="5"/>
      <c r="EU378" s="5"/>
      <c r="EV378" s="5"/>
      <c r="EW378" s="5"/>
      <c r="EX378" s="5"/>
      <c r="EY378" s="5"/>
      <c r="EZ378" s="5"/>
      <c r="FA378" s="5"/>
      <c r="FB378" s="5"/>
      <c r="FC378" s="5"/>
      <c r="FD378" s="5"/>
      <c r="FE378" s="5"/>
      <c r="FF378" s="5"/>
      <c r="FG378" s="5"/>
      <c r="FH378" s="5"/>
      <c r="FI378" s="5"/>
      <c r="FJ378" s="5"/>
      <c r="FK378" s="5"/>
      <c r="FL378" s="5"/>
      <c r="FM378" s="5"/>
      <c r="FN378" s="5"/>
      <c r="FO378" s="5"/>
      <c r="FP378" s="5"/>
      <c r="FQ378" s="5"/>
      <c r="FR378" s="5"/>
      <c r="FS378" s="5"/>
      <c r="FT378" s="5"/>
      <c r="FU378" s="5"/>
      <c r="FV378" s="5"/>
      <c r="FW378" s="5"/>
      <c r="FX378" s="5"/>
      <c r="FY378" s="5"/>
      <c r="FZ378" s="5"/>
      <c r="GA378" s="5"/>
      <c r="GB378" s="5"/>
      <c r="GC378" s="5"/>
      <c r="GD378" s="5"/>
      <c r="GE378" s="5"/>
      <c r="GF378" s="5"/>
      <c r="GG378" s="5"/>
      <c r="GH378" s="5"/>
      <c r="GI378" s="5"/>
      <c r="GJ378" s="5"/>
      <c r="GK378" s="5"/>
      <c r="GL378" s="5"/>
      <c r="GM378" s="5"/>
      <c r="GN378" s="5"/>
      <c r="GO378" s="5"/>
      <c r="GP378" s="5"/>
      <c r="GQ378" s="5"/>
      <c r="GR378" s="5"/>
      <c r="GS378" s="5"/>
      <c r="GT378" s="5"/>
      <c r="GU378" s="5"/>
      <c r="GV378" s="5"/>
      <c r="GW378" s="5"/>
      <c r="GX378" s="5"/>
    </row>
    <row r="379" spans="7:206"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  <c r="DX379" s="5"/>
      <c r="DY379" s="5"/>
      <c r="DZ379" s="5"/>
      <c r="EA379" s="5"/>
      <c r="EB379" s="5"/>
      <c r="EC379" s="5"/>
      <c r="ED379" s="5"/>
      <c r="EE379" s="5"/>
      <c r="EF379" s="5"/>
      <c r="EG379" s="5"/>
      <c r="EH379" s="5"/>
      <c r="EI379" s="5"/>
      <c r="EJ379" s="5"/>
      <c r="EK379" s="5"/>
      <c r="EL379" s="5"/>
      <c r="EM379" s="5"/>
      <c r="EN379" s="5"/>
      <c r="EO379" s="5"/>
      <c r="EP379" s="5"/>
      <c r="EQ379" s="5"/>
      <c r="ER379" s="5"/>
      <c r="ES379" s="5"/>
      <c r="ET379" s="5"/>
      <c r="EU379" s="5"/>
      <c r="EV379" s="5"/>
      <c r="EW379" s="5"/>
      <c r="EX379" s="5"/>
      <c r="EY379" s="5"/>
      <c r="EZ379" s="5"/>
      <c r="FA379" s="5"/>
      <c r="FB379" s="5"/>
      <c r="FC379" s="5"/>
      <c r="FD379" s="5"/>
      <c r="FE379" s="5"/>
      <c r="FF379" s="5"/>
      <c r="FG379" s="5"/>
      <c r="FH379" s="5"/>
      <c r="FI379" s="5"/>
      <c r="FJ379" s="5"/>
      <c r="FK379" s="5"/>
      <c r="FL379" s="5"/>
      <c r="FM379" s="5"/>
      <c r="FN379" s="5"/>
      <c r="FO379" s="5"/>
      <c r="FP379" s="5"/>
      <c r="FQ379" s="5"/>
      <c r="FR379" s="5"/>
      <c r="FS379" s="5"/>
      <c r="FT379" s="5"/>
      <c r="FU379" s="5"/>
      <c r="FV379" s="5"/>
      <c r="FW379" s="5"/>
      <c r="FX379" s="5"/>
      <c r="FY379" s="5"/>
      <c r="FZ379" s="5"/>
      <c r="GA379" s="5"/>
      <c r="GB379" s="5"/>
      <c r="GC379" s="5"/>
      <c r="GD379" s="5"/>
      <c r="GE379" s="5"/>
      <c r="GF379" s="5"/>
      <c r="GG379" s="5"/>
      <c r="GH379" s="5"/>
      <c r="GI379" s="5"/>
      <c r="GJ379" s="5"/>
      <c r="GK379" s="5"/>
      <c r="GL379" s="5"/>
      <c r="GM379" s="5"/>
      <c r="GN379" s="5"/>
      <c r="GO379" s="5"/>
      <c r="GP379" s="5"/>
      <c r="GQ379" s="5"/>
      <c r="GR379" s="5"/>
      <c r="GS379" s="5"/>
      <c r="GT379" s="5"/>
      <c r="GU379" s="5"/>
      <c r="GV379" s="5"/>
      <c r="GW379" s="5"/>
      <c r="GX379" s="5"/>
    </row>
    <row r="380" spans="7:206"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  <c r="DX380" s="5"/>
      <c r="DY380" s="5"/>
      <c r="DZ380" s="5"/>
      <c r="EA380" s="5"/>
      <c r="EB380" s="5"/>
      <c r="EC380" s="5"/>
      <c r="ED380" s="5"/>
      <c r="EE380" s="5"/>
      <c r="EF380" s="5"/>
      <c r="EG380" s="5"/>
      <c r="EH380" s="5"/>
      <c r="EI380" s="5"/>
      <c r="EJ380" s="5"/>
      <c r="EK380" s="5"/>
      <c r="EL380" s="5"/>
      <c r="EM380" s="5"/>
      <c r="EN380" s="5"/>
      <c r="EO380" s="5"/>
      <c r="EP380" s="5"/>
      <c r="EQ380" s="5"/>
      <c r="ER380" s="5"/>
      <c r="ES380" s="5"/>
      <c r="ET380" s="5"/>
      <c r="EU380" s="5"/>
      <c r="EV380" s="5"/>
      <c r="EW380" s="5"/>
      <c r="EX380" s="5"/>
      <c r="EY380" s="5"/>
      <c r="EZ380" s="5"/>
      <c r="FA380" s="5"/>
      <c r="FB380" s="5"/>
      <c r="FC380" s="5"/>
      <c r="FD380" s="5"/>
      <c r="FE380" s="5"/>
      <c r="FF380" s="5"/>
      <c r="FG380" s="5"/>
      <c r="FH380" s="5"/>
      <c r="FI380" s="5"/>
      <c r="FJ380" s="5"/>
      <c r="FK380" s="5"/>
      <c r="FL380" s="5"/>
      <c r="FM380" s="5"/>
      <c r="FN380" s="5"/>
      <c r="FO380" s="5"/>
      <c r="FP380" s="5"/>
      <c r="FQ380" s="5"/>
      <c r="FR380" s="5"/>
      <c r="FS380" s="5"/>
      <c r="FT380" s="5"/>
      <c r="FU380" s="5"/>
      <c r="FV380" s="5"/>
      <c r="FW380" s="5"/>
      <c r="FX380" s="5"/>
      <c r="FY380" s="5"/>
      <c r="FZ380" s="5"/>
      <c r="GA380" s="5"/>
      <c r="GB380" s="5"/>
      <c r="GC380" s="5"/>
      <c r="GD380" s="5"/>
      <c r="GE380" s="5"/>
      <c r="GF380" s="5"/>
      <c r="GG380" s="5"/>
      <c r="GH380" s="5"/>
      <c r="GI380" s="5"/>
      <c r="GJ380" s="5"/>
      <c r="GK380" s="5"/>
      <c r="GL380" s="5"/>
      <c r="GM380" s="5"/>
      <c r="GN380" s="5"/>
      <c r="GO380" s="5"/>
      <c r="GP380" s="5"/>
      <c r="GQ380" s="5"/>
      <c r="GR380" s="5"/>
      <c r="GS380" s="5"/>
      <c r="GT380" s="5"/>
      <c r="GU380" s="5"/>
      <c r="GV380" s="5"/>
      <c r="GW380" s="5"/>
      <c r="GX380" s="5"/>
    </row>
    <row r="381" spans="7:206"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  <c r="DX381" s="5"/>
      <c r="DY381" s="5"/>
      <c r="DZ381" s="5"/>
      <c r="EA381" s="5"/>
      <c r="EB381" s="5"/>
      <c r="EC381" s="5"/>
      <c r="ED381" s="5"/>
      <c r="EE381" s="5"/>
      <c r="EF381" s="5"/>
      <c r="EG381" s="5"/>
      <c r="EH381" s="5"/>
      <c r="EI381" s="5"/>
      <c r="EJ381" s="5"/>
      <c r="EK381" s="5"/>
      <c r="EL381" s="5"/>
      <c r="EM381" s="5"/>
      <c r="EN381" s="5"/>
      <c r="EO381" s="5"/>
      <c r="EP381" s="5"/>
      <c r="EQ381" s="5"/>
      <c r="ER381" s="5"/>
      <c r="ES381" s="5"/>
      <c r="ET381" s="5"/>
      <c r="EU381" s="5"/>
      <c r="EV381" s="5"/>
      <c r="EW381" s="5"/>
      <c r="EX381" s="5"/>
      <c r="EY381" s="5"/>
      <c r="EZ381" s="5"/>
      <c r="FA381" s="5"/>
      <c r="FB381" s="5"/>
      <c r="FC381" s="5"/>
      <c r="FD381" s="5"/>
      <c r="FE381" s="5"/>
      <c r="FF381" s="5"/>
      <c r="FG381" s="5"/>
      <c r="FH381" s="5"/>
      <c r="FI381" s="5"/>
      <c r="FJ381" s="5"/>
      <c r="FK381" s="5"/>
      <c r="FL381" s="5"/>
      <c r="FM381" s="5"/>
      <c r="FN381" s="5"/>
      <c r="FO381" s="5"/>
      <c r="FP381" s="5"/>
      <c r="FQ381" s="5"/>
      <c r="FR381" s="5"/>
      <c r="FS381" s="5"/>
      <c r="FT381" s="5"/>
      <c r="FU381" s="5"/>
      <c r="FV381" s="5"/>
      <c r="FW381" s="5"/>
      <c r="FX381" s="5"/>
      <c r="FY381" s="5"/>
      <c r="FZ381" s="5"/>
      <c r="GA381" s="5"/>
      <c r="GB381" s="5"/>
      <c r="GC381" s="5"/>
      <c r="GD381" s="5"/>
      <c r="GE381" s="5"/>
      <c r="GF381" s="5"/>
      <c r="GG381" s="5"/>
      <c r="GH381" s="5"/>
      <c r="GI381" s="5"/>
      <c r="GJ381" s="5"/>
      <c r="GK381" s="5"/>
      <c r="GL381" s="5"/>
      <c r="GM381" s="5"/>
      <c r="GN381" s="5"/>
      <c r="GO381" s="5"/>
      <c r="GP381" s="5"/>
      <c r="GQ381" s="5"/>
      <c r="GR381" s="5"/>
      <c r="GS381" s="5"/>
      <c r="GT381" s="5"/>
      <c r="GU381" s="5"/>
      <c r="GV381" s="5"/>
      <c r="GW381" s="5"/>
      <c r="GX381" s="5"/>
    </row>
    <row r="382" spans="7:206"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  <c r="DX382" s="5"/>
      <c r="DY382" s="5"/>
      <c r="DZ382" s="5"/>
      <c r="EA382" s="5"/>
      <c r="EB382" s="5"/>
      <c r="EC382" s="5"/>
      <c r="ED382" s="5"/>
      <c r="EE382" s="5"/>
      <c r="EF382" s="5"/>
      <c r="EG382" s="5"/>
      <c r="EH382" s="5"/>
      <c r="EI382" s="5"/>
      <c r="EJ382" s="5"/>
      <c r="EK382" s="5"/>
      <c r="EL382" s="5"/>
      <c r="EM382" s="5"/>
      <c r="EN382" s="5"/>
      <c r="EO382" s="5"/>
      <c r="EP382" s="5"/>
      <c r="EQ382" s="5"/>
      <c r="ER382" s="5"/>
      <c r="ES382" s="5"/>
      <c r="ET382" s="5"/>
      <c r="EU382" s="5"/>
      <c r="EV382" s="5"/>
      <c r="EW382" s="5"/>
      <c r="EX382" s="5"/>
      <c r="EY382" s="5"/>
      <c r="EZ382" s="5"/>
      <c r="FA382" s="5"/>
      <c r="FB382" s="5"/>
      <c r="FC382" s="5"/>
      <c r="FD382" s="5"/>
      <c r="FE382" s="5"/>
      <c r="FF382" s="5"/>
      <c r="FG382" s="5"/>
      <c r="FH382" s="5"/>
      <c r="FI382" s="5"/>
      <c r="FJ382" s="5"/>
      <c r="FK382" s="5"/>
      <c r="FL382" s="5"/>
      <c r="FM382" s="5"/>
      <c r="FN382" s="5"/>
      <c r="FO382" s="5"/>
      <c r="FP382" s="5"/>
      <c r="FQ382" s="5"/>
      <c r="FR382" s="5"/>
      <c r="FS382" s="5"/>
      <c r="FT382" s="5"/>
      <c r="FU382" s="5"/>
      <c r="FV382" s="5"/>
      <c r="FW382" s="5"/>
      <c r="FX382" s="5"/>
      <c r="FY382" s="5"/>
      <c r="FZ382" s="5"/>
      <c r="GA382" s="5"/>
      <c r="GB382" s="5"/>
      <c r="GC382" s="5"/>
      <c r="GD382" s="5"/>
      <c r="GE382" s="5"/>
      <c r="GF382" s="5"/>
      <c r="GG382" s="5"/>
      <c r="GH382" s="5"/>
      <c r="GI382" s="5"/>
      <c r="GJ382" s="5"/>
      <c r="GK382" s="5"/>
      <c r="GL382" s="5"/>
      <c r="GM382" s="5"/>
      <c r="GN382" s="5"/>
      <c r="GO382" s="5"/>
      <c r="GP382" s="5"/>
      <c r="GQ382" s="5"/>
      <c r="GR382" s="5"/>
      <c r="GS382" s="5"/>
      <c r="GT382" s="5"/>
      <c r="GU382" s="5"/>
      <c r="GV382" s="5"/>
      <c r="GW382" s="5"/>
      <c r="GX382" s="5"/>
    </row>
    <row r="383" spans="7:206"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  <c r="DX383" s="5"/>
      <c r="DY383" s="5"/>
      <c r="DZ383" s="5"/>
      <c r="EA383" s="5"/>
      <c r="EB383" s="5"/>
      <c r="EC383" s="5"/>
      <c r="ED383" s="5"/>
      <c r="EE383" s="5"/>
      <c r="EF383" s="5"/>
      <c r="EG383" s="5"/>
      <c r="EH383" s="5"/>
      <c r="EI383" s="5"/>
      <c r="EJ383" s="5"/>
      <c r="EK383" s="5"/>
      <c r="EL383" s="5"/>
      <c r="EM383" s="5"/>
      <c r="EN383" s="5"/>
      <c r="EO383" s="5"/>
      <c r="EP383" s="5"/>
      <c r="EQ383" s="5"/>
      <c r="ER383" s="5"/>
      <c r="ES383" s="5"/>
      <c r="ET383" s="5"/>
      <c r="EU383" s="5"/>
      <c r="EV383" s="5"/>
      <c r="EW383" s="5"/>
      <c r="EX383" s="5"/>
      <c r="EY383" s="5"/>
      <c r="EZ383" s="5"/>
      <c r="FA383" s="5"/>
      <c r="FB383" s="5"/>
      <c r="FC383" s="5"/>
      <c r="FD383" s="5"/>
      <c r="FE383" s="5"/>
      <c r="FF383" s="5"/>
      <c r="FG383" s="5"/>
      <c r="FH383" s="5"/>
      <c r="FI383" s="5"/>
      <c r="FJ383" s="5"/>
      <c r="FK383" s="5"/>
      <c r="FL383" s="5"/>
      <c r="FM383" s="5"/>
      <c r="FN383" s="5"/>
      <c r="FO383" s="5"/>
      <c r="FP383" s="5"/>
      <c r="FQ383" s="5"/>
      <c r="FR383" s="5"/>
      <c r="FS383" s="5"/>
      <c r="FT383" s="5"/>
      <c r="FU383" s="5"/>
      <c r="FV383" s="5"/>
      <c r="FW383" s="5"/>
      <c r="FX383" s="5"/>
      <c r="FY383" s="5"/>
      <c r="FZ383" s="5"/>
      <c r="GA383" s="5"/>
      <c r="GB383" s="5"/>
      <c r="GC383" s="5"/>
      <c r="GD383" s="5"/>
      <c r="GE383" s="5"/>
      <c r="GF383" s="5"/>
      <c r="GG383" s="5"/>
      <c r="GH383" s="5"/>
      <c r="GI383" s="5"/>
      <c r="GJ383" s="5"/>
      <c r="GK383" s="5"/>
      <c r="GL383" s="5"/>
      <c r="GM383" s="5"/>
      <c r="GN383" s="5"/>
      <c r="GO383" s="5"/>
      <c r="GP383" s="5"/>
      <c r="GQ383" s="5"/>
      <c r="GR383" s="5"/>
      <c r="GS383" s="5"/>
      <c r="GT383" s="5"/>
      <c r="GU383" s="5"/>
      <c r="GV383" s="5"/>
      <c r="GW383" s="5"/>
      <c r="GX383" s="5"/>
    </row>
    <row r="384" spans="7:206"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  <c r="DX384" s="5"/>
      <c r="DY384" s="5"/>
      <c r="DZ384" s="5"/>
      <c r="EA384" s="5"/>
      <c r="EB384" s="5"/>
      <c r="EC384" s="5"/>
      <c r="ED384" s="5"/>
      <c r="EE384" s="5"/>
      <c r="EF384" s="5"/>
      <c r="EG384" s="5"/>
      <c r="EH384" s="5"/>
      <c r="EI384" s="5"/>
      <c r="EJ384" s="5"/>
      <c r="EK384" s="5"/>
      <c r="EL384" s="5"/>
      <c r="EM384" s="5"/>
      <c r="EN384" s="5"/>
      <c r="EO384" s="5"/>
      <c r="EP384" s="5"/>
      <c r="EQ384" s="5"/>
      <c r="ER384" s="5"/>
      <c r="ES384" s="5"/>
      <c r="ET384" s="5"/>
      <c r="EU384" s="5"/>
      <c r="EV384" s="5"/>
      <c r="EW384" s="5"/>
      <c r="EX384" s="5"/>
      <c r="EY384" s="5"/>
      <c r="EZ384" s="5"/>
      <c r="FA384" s="5"/>
      <c r="FB384" s="5"/>
      <c r="FC384" s="5"/>
      <c r="FD384" s="5"/>
      <c r="FE384" s="5"/>
      <c r="FF384" s="5"/>
      <c r="FG384" s="5"/>
      <c r="FH384" s="5"/>
      <c r="FI384" s="5"/>
      <c r="FJ384" s="5"/>
      <c r="FK384" s="5"/>
      <c r="FL384" s="5"/>
      <c r="FM384" s="5"/>
      <c r="FN384" s="5"/>
      <c r="FO384" s="5"/>
      <c r="FP384" s="5"/>
      <c r="FQ384" s="5"/>
      <c r="FR384" s="5"/>
      <c r="FS384" s="5"/>
      <c r="FT384" s="5"/>
      <c r="FU384" s="5"/>
      <c r="FV384" s="5"/>
      <c r="FW384" s="5"/>
      <c r="FX384" s="5"/>
      <c r="FY384" s="5"/>
      <c r="FZ384" s="5"/>
      <c r="GA384" s="5"/>
      <c r="GB384" s="5"/>
      <c r="GC384" s="5"/>
      <c r="GD384" s="5"/>
      <c r="GE384" s="5"/>
      <c r="GF384" s="5"/>
      <c r="GG384" s="5"/>
      <c r="GH384" s="5"/>
      <c r="GI384" s="5"/>
      <c r="GJ384" s="5"/>
      <c r="GK384" s="5"/>
      <c r="GL384" s="5"/>
      <c r="GM384" s="5"/>
      <c r="GN384" s="5"/>
      <c r="GO384" s="5"/>
      <c r="GP384" s="5"/>
      <c r="GQ384" s="5"/>
      <c r="GR384" s="5"/>
      <c r="GS384" s="5"/>
      <c r="GT384" s="5"/>
      <c r="GU384" s="5"/>
      <c r="GV384" s="5"/>
      <c r="GW384" s="5"/>
      <c r="GX384" s="5"/>
    </row>
    <row r="385" spans="7:206"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  <c r="DX385" s="5"/>
      <c r="DY385" s="5"/>
      <c r="DZ385" s="5"/>
      <c r="EA385" s="5"/>
      <c r="EB385" s="5"/>
      <c r="EC385" s="5"/>
      <c r="ED385" s="5"/>
      <c r="EE385" s="5"/>
      <c r="EF385" s="5"/>
      <c r="EG385" s="5"/>
      <c r="EH385" s="5"/>
      <c r="EI385" s="5"/>
      <c r="EJ385" s="5"/>
      <c r="EK385" s="5"/>
      <c r="EL385" s="5"/>
      <c r="EM385" s="5"/>
      <c r="EN385" s="5"/>
      <c r="EO385" s="5"/>
      <c r="EP385" s="5"/>
      <c r="EQ385" s="5"/>
      <c r="ER385" s="5"/>
      <c r="ES385" s="5"/>
      <c r="ET385" s="5"/>
      <c r="EU385" s="5"/>
      <c r="EV385" s="5"/>
      <c r="EW385" s="5"/>
      <c r="EX385" s="5"/>
      <c r="EY385" s="5"/>
      <c r="EZ385" s="5"/>
      <c r="FA385" s="5"/>
      <c r="FB385" s="5"/>
      <c r="FC385" s="5"/>
      <c r="FD385" s="5"/>
      <c r="FE385" s="5"/>
      <c r="FF385" s="5"/>
      <c r="FG385" s="5"/>
      <c r="FH385" s="5"/>
      <c r="FI385" s="5"/>
      <c r="FJ385" s="5"/>
      <c r="FK385" s="5"/>
      <c r="FL385" s="5"/>
      <c r="FM385" s="5"/>
      <c r="FN385" s="5"/>
      <c r="FO385" s="5"/>
      <c r="FP385" s="5"/>
      <c r="FQ385" s="5"/>
      <c r="FR385" s="5"/>
      <c r="FS385" s="5"/>
      <c r="FT385" s="5"/>
      <c r="FU385" s="5"/>
      <c r="FV385" s="5"/>
      <c r="FW385" s="5"/>
      <c r="FX385" s="5"/>
      <c r="FY385" s="5"/>
      <c r="FZ385" s="5"/>
      <c r="GA385" s="5"/>
      <c r="GB385" s="5"/>
      <c r="GC385" s="5"/>
      <c r="GD385" s="5"/>
      <c r="GE385" s="5"/>
      <c r="GF385" s="5"/>
      <c r="GG385" s="5"/>
      <c r="GH385" s="5"/>
      <c r="GI385" s="5"/>
      <c r="GJ385" s="5"/>
      <c r="GK385" s="5"/>
      <c r="GL385" s="5"/>
      <c r="GM385" s="5"/>
      <c r="GN385" s="5"/>
      <c r="GO385" s="5"/>
      <c r="GP385" s="5"/>
      <c r="GQ385" s="5"/>
      <c r="GR385" s="5"/>
      <c r="GS385" s="5"/>
      <c r="GT385" s="5"/>
      <c r="GU385" s="5"/>
      <c r="GV385" s="5"/>
      <c r="GW385" s="5"/>
      <c r="GX385" s="5"/>
    </row>
    <row r="386" spans="7:206"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  <c r="DX386" s="5"/>
      <c r="DY386" s="5"/>
      <c r="DZ386" s="5"/>
      <c r="EA386" s="5"/>
      <c r="EB386" s="5"/>
      <c r="EC386" s="5"/>
      <c r="ED386" s="5"/>
      <c r="EE386" s="5"/>
      <c r="EF386" s="5"/>
      <c r="EG386" s="5"/>
      <c r="EH386" s="5"/>
      <c r="EI386" s="5"/>
      <c r="EJ386" s="5"/>
      <c r="EK386" s="5"/>
      <c r="EL386" s="5"/>
      <c r="EM386" s="5"/>
      <c r="EN386" s="5"/>
      <c r="EO386" s="5"/>
      <c r="EP386" s="5"/>
      <c r="EQ386" s="5"/>
      <c r="ER386" s="5"/>
      <c r="ES386" s="5"/>
      <c r="ET386" s="5"/>
      <c r="EU386" s="5"/>
      <c r="EV386" s="5"/>
      <c r="EW386" s="5"/>
      <c r="EX386" s="5"/>
      <c r="EY386" s="5"/>
      <c r="EZ386" s="5"/>
      <c r="FA386" s="5"/>
      <c r="FB386" s="5"/>
      <c r="FC386" s="5"/>
      <c r="FD386" s="5"/>
      <c r="FE386" s="5"/>
      <c r="FF386" s="5"/>
      <c r="FG386" s="5"/>
      <c r="FH386" s="5"/>
      <c r="FI386" s="5"/>
      <c r="FJ386" s="5"/>
      <c r="FK386" s="5"/>
      <c r="FL386" s="5"/>
      <c r="FM386" s="5"/>
      <c r="FN386" s="5"/>
      <c r="FO386" s="5"/>
      <c r="FP386" s="5"/>
      <c r="FQ386" s="5"/>
      <c r="FR386" s="5"/>
      <c r="FS386" s="5"/>
      <c r="FT386" s="5"/>
      <c r="FU386" s="5"/>
      <c r="FV386" s="5"/>
      <c r="FW386" s="5"/>
      <c r="FX386" s="5"/>
      <c r="FY386" s="5"/>
      <c r="FZ386" s="5"/>
      <c r="GA386" s="5"/>
      <c r="GB386" s="5"/>
      <c r="GC386" s="5"/>
      <c r="GD386" s="5"/>
      <c r="GE386" s="5"/>
      <c r="GF386" s="5"/>
      <c r="GG386" s="5"/>
      <c r="GH386" s="5"/>
      <c r="GI386" s="5"/>
      <c r="GJ386" s="5"/>
      <c r="GK386" s="5"/>
      <c r="GL386" s="5"/>
      <c r="GM386" s="5"/>
      <c r="GN386" s="5"/>
      <c r="GO386" s="5"/>
      <c r="GP386" s="5"/>
      <c r="GQ386" s="5"/>
      <c r="GR386" s="5"/>
      <c r="GS386" s="5"/>
      <c r="GT386" s="5"/>
      <c r="GU386" s="5"/>
      <c r="GV386" s="5"/>
      <c r="GW386" s="5"/>
      <c r="GX386" s="5"/>
    </row>
    <row r="387" spans="7:206"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  <c r="DX387" s="5"/>
      <c r="DY387" s="5"/>
      <c r="DZ387" s="5"/>
      <c r="EA387" s="5"/>
      <c r="EB387" s="5"/>
      <c r="EC387" s="5"/>
      <c r="ED387" s="5"/>
      <c r="EE387" s="5"/>
      <c r="EF387" s="5"/>
      <c r="EG387" s="5"/>
      <c r="EH387" s="5"/>
      <c r="EI387" s="5"/>
      <c r="EJ387" s="5"/>
      <c r="EK387" s="5"/>
      <c r="EL387" s="5"/>
      <c r="EM387" s="5"/>
      <c r="EN387" s="5"/>
      <c r="EO387" s="5"/>
      <c r="EP387" s="5"/>
      <c r="EQ387" s="5"/>
      <c r="ER387" s="5"/>
      <c r="ES387" s="5"/>
      <c r="ET387" s="5"/>
      <c r="EU387" s="5"/>
      <c r="EV387" s="5"/>
      <c r="EW387" s="5"/>
      <c r="EX387" s="5"/>
      <c r="EY387" s="5"/>
      <c r="EZ387" s="5"/>
      <c r="FA387" s="5"/>
      <c r="FB387" s="5"/>
      <c r="FC387" s="5"/>
      <c r="FD387" s="5"/>
      <c r="FE387" s="5"/>
      <c r="FF387" s="5"/>
      <c r="FG387" s="5"/>
      <c r="FH387" s="5"/>
      <c r="FI387" s="5"/>
      <c r="FJ387" s="5"/>
      <c r="FK387" s="5"/>
      <c r="FL387" s="5"/>
      <c r="FM387" s="5"/>
      <c r="FN387" s="5"/>
      <c r="FO387" s="5"/>
      <c r="FP387" s="5"/>
      <c r="FQ387" s="5"/>
      <c r="FR387" s="5"/>
      <c r="FS387" s="5"/>
      <c r="FT387" s="5"/>
      <c r="FU387" s="5"/>
      <c r="FV387" s="5"/>
      <c r="FW387" s="5"/>
      <c r="FX387" s="5"/>
      <c r="FY387" s="5"/>
      <c r="FZ387" s="5"/>
      <c r="GA387" s="5"/>
      <c r="GB387" s="5"/>
      <c r="GC387" s="5"/>
      <c r="GD387" s="5"/>
      <c r="GE387" s="5"/>
      <c r="GF387" s="5"/>
      <c r="GG387" s="5"/>
      <c r="GH387" s="5"/>
      <c r="GI387" s="5"/>
      <c r="GJ387" s="5"/>
      <c r="GK387" s="5"/>
      <c r="GL387" s="5"/>
      <c r="GM387" s="5"/>
      <c r="GN387" s="5"/>
      <c r="GO387" s="5"/>
      <c r="GP387" s="5"/>
      <c r="GQ387" s="5"/>
      <c r="GR387" s="5"/>
      <c r="GS387" s="5"/>
      <c r="GT387" s="5"/>
      <c r="GU387" s="5"/>
      <c r="GV387" s="5"/>
      <c r="GW387" s="5"/>
      <c r="GX387" s="5"/>
    </row>
    <row r="388" spans="7:206"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  <c r="DX388" s="5"/>
      <c r="DY388" s="5"/>
      <c r="DZ388" s="5"/>
      <c r="EA388" s="5"/>
      <c r="EB388" s="5"/>
      <c r="EC388" s="5"/>
      <c r="ED388" s="5"/>
      <c r="EE388" s="5"/>
      <c r="EF388" s="5"/>
      <c r="EG388" s="5"/>
      <c r="EH388" s="5"/>
      <c r="EI388" s="5"/>
      <c r="EJ388" s="5"/>
      <c r="EK388" s="5"/>
      <c r="EL388" s="5"/>
      <c r="EM388" s="5"/>
      <c r="EN388" s="5"/>
      <c r="EO388" s="5"/>
      <c r="EP388" s="5"/>
      <c r="EQ388" s="5"/>
      <c r="ER388" s="5"/>
      <c r="ES388" s="5"/>
      <c r="ET388" s="5"/>
      <c r="EU388" s="5"/>
      <c r="EV388" s="5"/>
      <c r="EW388" s="5"/>
      <c r="EX388" s="5"/>
      <c r="EY388" s="5"/>
      <c r="EZ388" s="5"/>
      <c r="FA388" s="5"/>
      <c r="FB388" s="5"/>
      <c r="FC388" s="5"/>
      <c r="FD388" s="5"/>
      <c r="FE388" s="5"/>
      <c r="FF388" s="5"/>
      <c r="FG388" s="5"/>
      <c r="FH388" s="5"/>
      <c r="FI388" s="5"/>
      <c r="FJ388" s="5"/>
      <c r="FK388" s="5"/>
      <c r="FL388" s="5"/>
      <c r="FM388" s="5"/>
      <c r="FN388" s="5"/>
      <c r="FO388" s="5"/>
      <c r="FP388" s="5"/>
      <c r="FQ388" s="5"/>
      <c r="FR388" s="5"/>
      <c r="FS388" s="5"/>
      <c r="FT388" s="5"/>
      <c r="FU388" s="5"/>
      <c r="FV388" s="5"/>
      <c r="FW388" s="5"/>
      <c r="FX388" s="5"/>
      <c r="FY388" s="5"/>
      <c r="FZ388" s="5"/>
      <c r="GA388" s="5"/>
      <c r="GB388" s="5"/>
      <c r="GC388" s="5"/>
      <c r="GD388" s="5"/>
      <c r="GE388" s="5"/>
      <c r="GF388" s="5"/>
      <c r="GG388" s="5"/>
      <c r="GH388" s="5"/>
      <c r="GI388" s="5"/>
      <c r="GJ388" s="5"/>
      <c r="GK388" s="5"/>
      <c r="GL388" s="5"/>
      <c r="GM388" s="5"/>
      <c r="GN388" s="5"/>
      <c r="GO388" s="5"/>
      <c r="GP388" s="5"/>
      <c r="GQ388" s="5"/>
      <c r="GR388" s="5"/>
      <c r="GS388" s="5"/>
      <c r="GT388" s="5"/>
      <c r="GU388" s="5"/>
      <c r="GV388" s="5"/>
      <c r="GW388" s="5"/>
      <c r="GX388" s="5"/>
    </row>
    <row r="389" spans="7:206"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  <c r="DX389" s="5"/>
      <c r="DY389" s="5"/>
      <c r="DZ389" s="5"/>
      <c r="EA389" s="5"/>
      <c r="EB389" s="5"/>
      <c r="EC389" s="5"/>
      <c r="ED389" s="5"/>
      <c r="EE389" s="5"/>
      <c r="EF389" s="5"/>
      <c r="EG389" s="5"/>
      <c r="EH389" s="5"/>
      <c r="EI389" s="5"/>
      <c r="EJ389" s="5"/>
      <c r="EK389" s="5"/>
      <c r="EL389" s="5"/>
      <c r="EM389" s="5"/>
      <c r="EN389" s="5"/>
      <c r="EO389" s="5"/>
      <c r="EP389" s="5"/>
      <c r="EQ389" s="5"/>
      <c r="ER389" s="5"/>
      <c r="ES389" s="5"/>
      <c r="ET389" s="5"/>
      <c r="EU389" s="5"/>
      <c r="EV389" s="5"/>
      <c r="EW389" s="5"/>
      <c r="EX389" s="5"/>
      <c r="EY389" s="5"/>
      <c r="EZ389" s="5"/>
      <c r="FA389" s="5"/>
      <c r="FB389" s="5"/>
      <c r="FC389" s="5"/>
      <c r="FD389" s="5"/>
      <c r="FE389" s="5"/>
      <c r="FF389" s="5"/>
      <c r="FG389" s="5"/>
      <c r="FH389" s="5"/>
      <c r="FI389" s="5"/>
      <c r="FJ389" s="5"/>
      <c r="FK389" s="5"/>
      <c r="FL389" s="5"/>
      <c r="FM389" s="5"/>
      <c r="FN389" s="5"/>
      <c r="FO389" s="5"/>
      <c r="FP389" s="5"/>
      <c r="FQ389" s="5"/>
      <c r="FR389" s="5"/>
      <c r="FS389" s="5"/>
      <c r="FT389" s="5"/>
      <c r="FU389" s="5"/>
      <c r="FV389" s="5"/>
      <c r="FW389" s="5"/>
      <c r="FX389" s="5"/>
      <c r="FY389" s="5"/>
      <c r="FZ389" s="5"/>
      <c r="GA389" s="5"/>
      <c r="GB389" s="5"/>
      <c r="GC389" s="5"/>
      <c r="GD389" s="5"/>
      <c r="GE389" s="5"/>
      <c r="GF389" s="5"/>
      <c r="GG389" s="5"/>
      <c r="GH389" s="5"/>
      <c r="GI389" s="5"/>
      <c r="GJ389" s="5"/>
      <c r="GK389" s="5"/>
      <c r="GL389" s="5"/>
      <c r="GM389" s="5"/>
      <c r="GN389" s="5"/>
      <c r="GO389" s="5"/>
      <c r="GP389" s="5"/>
      <c r="GQ389" s="5"/>
      <c r="GR389" s="5"/>
      <c r="GS389" s="5"/>
      <c r="GT389" s="5"/>
      <c r="GU389" s="5"/>
      <c r="GV389" s="5"/>
      <c r="GW389" s="5"/>
      <c r="GX389" s="5"/>
    </row>
    <row r="390" spans="7:206"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  <c r="DX390" s="5"/>
      <c r="DY390" s="5"/>
      <c r="DZ390" s="5"/>
      <c r="EA390" s="5"/>
      <c r="EB390" s="5"/>
      <c r="EC390" s="5"/>
      <c r="ED390" s="5"/>
      <c r="EE390" s="5"/>
      <c r="EF390" s="5"/>
      <c r="EG390" s="5"/>
      <c r="EH390" s="5"/>
      <c r="EI390" s="5"/>
      <c r="EJ390" s="5"/>
      <c r="EK390" s="5"/>
      <c r="EL390" s="5"/>
      <c r="EM390" s="5"/>
      <c r="EN390" s="5"/>
      <c r="EO390" s="5"/>
      <c r="EP390" s="5"/>
      <c r="EQ390" s="5"/>
      <c r="ER390" s="5"/>
      <c r="ES390" s="5"/>
      <c r="ET390" s="5"/>
      <c r="EU390" s="5"/>
      <c r="EV390" s="5"/>
      <c r="EW390" s="5"/>
      <c r="EX390" s="5"/>
      <c r="EY390" s="5"/>
      <c r="EZ390" s="5"/>
      <c r="FA390" s="5"/>
      <c r="FB390" s="5"/>
      <c r="FC390" s="5"/>
      <c r="FD390" s="5"/>
      <c r="FE390" s="5"/>
      <c r="FF390" s="5"/>
      <c r="FG390" s="5"/>
      <c r="FH390" s="5"/>
      <c r="FI390" s="5"/>
      <c r="FJ390" s="5"/>
      <c r="FK390" s="5"/>
      <c r="FL390" s="5"/>
      <c r="FM390" s="5"/>
      <c r="FN390" s="5"/>
      <c r="FO390" s="5"/>
      <c r="FP390" s="5"/>
      <c r="FQ390" s="5"/>
      <c r="FR390" s="5"/>
      <c r="FS390" s="5"/>
      <c r="FT390" s="5"/>
      <c r="FU390" s="5"/>
      <c r="FV390" s="5"/>
      <c r="FW390" s="5"/>
      <c r="FX390" s="5"/>
      <c r="FY390" s="5"/>
      <c r="FZ390" s="5"/>
      <c r="GA390" s="5"/>
      <c r="GB390" s="5"/>
      <c r="GC390" s="5"/>
      <c r="GD390" s="5"/>
      <c r="GE390" s="5"/>
      <c r="GF390" s="5"/>
      <c r="GG390" s="5"/>
      <c r="GH390" s="5"/>
      <c r="GI390" s="5"/>
      <c r="GJ390" s="5"/>
      <c r="GK390" s="5"/>
      <c r="GL390" s="5"/>
      <c r="GM390" s="5"/>
      <c r="GN390" s="5"/>
      <c r="GO390" s="5"/>
      <c r="GP390" s="5"/>
      <c r="GQ390" s="5"/>
      <c r="GR390" s="5"/>
      <c r="GS390" s="5"/>
      <c r="GT390" s="5"/>
      <c r="GU390" s="5"/>
      <c r="GV390" s="5"/>
      <c r="GW390" s="5"/>
      <c r="GX390" s="5"/>
    </row>
    <row r="391" spans="7:206"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  <c r="DX391" s="5"/>
      <c r="DY391" s="5"/>
      <c r="DZ391" s="5"/>
      <c r="EA391" s="5"/>
      <c r="EB391" s="5"/>
      <c r="EC391" s="5"/>
      <c r="ED391" s="5"/>
      <c r="EE391" s="5"/>
      <c r="EF391" s="5"/>
      <c r="EG391" s="5"/>
      <c r="EH391" s="5"/>
      <c r="EI391" s="5"/>
      <c r="EJ391" s="5"/>
      <c r="EK391" s="5"/>
      <c r="EL391" s="5"/>
      <c r="EM391" s="5"/>
      <c r="EN391" s="5"/>
      <c r="EO391" s="5"/>
      <c r="EP391" s="5"/>
      <c r="EQ391" s="5"/>
      <c r="ER391" s="5"/>
      <c r="ES391" s="5"/>
      <c r="ET391" s="5"/>
      <c r="EU391" s="5"/>
      <c r="EV391" s="5"/>
      <c r="EW391" s="5"/>
      <c r="EX391" s="5"/>
      <c r="EY391" s="5"/>
      <c r="EZ391" s="5"/>
      <c r="FA391" s="5"/>
      <c r="FB391" s="5"/>
      <c r="FC391" s="5"/>
      <c r="FD391" s="5"/>
      <c r="FE391" s="5"/>
      <c r="FF391" s="5"/>
      <c r="FG391" s="5"/>
      <c r="FH391" s="5"/>
      <c r="FI391" s="5"/>
      <c r="FJ391" s="5"/>
      <c r="FK391" s="5"/>
      <c r="FL391" s="5"/>
      <c r="FM391" s="5"/>
      <c r="FN391" s="5"/>
      <c r="FO391" s="5"/>
      <c r="FP391" s="5"/>
      <c r="FQ391" s="5"/>
      <c r="FR391" s="5"/>
      <c r="FS391" s="5"/>
      <c r="FT391" s="5"/>
      <c r="FU391" s="5"/>
      <c r="FV391" s="5"/>
      <c r="FW391" s="5"/>
      <c r="FX391" s="5"/>
      <c r="FY391" s="5"/>
      <c r="FZ391" s="5"/>
      <c r="GA391" s="5"/>
      <c r="GB391" s="5"/>
      <c r="GC391" s="5"/>
      <c r="GD391" s="5"/>
      <c r="GE391" s="5"/>
      <c r="GF391" s="5"/>
      <c r="GG391" s="5"/>
      <c r="GH391" s="5"/>
      <c r="GI391" s="5"/>
      <c r="GJ391" s="5"/>
      <c r="GK391" s="5"/>
      <c r="GL391" s="5"/>
      <c r="GM391" s="5"/>
      <c r="GN391" s="5"/>
      <c r="GO391" s="5"/>
      <c r="GP391" s="5"/>
      <c r="GQ391" s="5"/>
      <c r="GR391" s="5"/>
      <c r="GS391" s="5"/>
      <c r="GT391" s="5"/>
      <c r="GU391" s="5"/>
      <c r="GV391" s="5"/>
      <c r="GW391" s="5"/>
      <c r="GX391" s="5"/>
    </row>
    <row r="392" spans="7:206"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  <c r="DX392" s="5"/>
      <c r="DY392" s="5"/>
      <c r="DZ392" s="5"/>
      <c r="EA392" s="5"/>
      <c r="EB392" s="5"/>
      <c r="EC392" s="5"/>
      <c r="ED392" s="5"/>
      <c r="EE392" s="5"/>
      <c r="EF392" s="5"/>
      <c r="EG392" s="5"/>
      <c r="EH392" s="5"/>
      <c r="EI392" s="5"/>
      <c r="EJ392" s="5"/>
      <c r="EK392" s="5"/>
      <c r="EL392" s="5"/>
      <c r="EM392" s="5"/>
      <c r="EN392" s="5"/>
      <c r="EO392" s="5"/>
      <c r="EP392" s="5"/>
      <c r="EQ392" s="5"/>
      <c r="ER392" s="5"/>
      <c r="ES392" s="5"/>
      <c r="ET392" s="5"/>
      <c r="EU392" s="5"/>
      <c r="EV392" s="5"/>
      <c r="EW392" s="5"/>
      <c r="EX392" s="5"/>
      <c r="EY392" s="5"/>
      <c r="EZ392" s="5"/>
      <c r="FA392" s="5"/>
      <c r="FB392" s="5"/>
      <c r="FC392" s="5"/>
      <c r="FD392" s="5"/>
      <c r="FE392" s="5"/>
      <c r="FF392" s="5"/>
      <c r="FG392" s="5"/>
      <c r="FH392" s="5"/>
      <c r="FI392" s="5"/>
      <c r="FJ392" s="5"/>
      <c r="FK392" s="5"/>
      <c r="FL392" s="5"/>
      <c r="FM392" s="5"/>
      <c r="FN392" s="5"/>
      <c r="FO392" s="5"/>
      <c r="FP392" s="5"/>
      <c r="FQ392" s="5"/>
      <c r="FR392" s="5"/>
      <c r="FS392" s="5"/>
      <c r="FT392" s="5"/>
      <c r="FU392" s="5"/>
      <c r="FV392" s="5"/>
      <c r="FW392" s="5"/>
      <c r="FX392" s="5"/>
      <c r="FY392" s="5"/>
      <c r="FZ392" s="5"/>
      <c r="GA392" s="5"/>
      <c r="GB392" s="5"/>
      <c r="GC392" s="5"/>
      <c r="GD392" s="5"/>
      <c r="GE392" s="5"/>
      <c r="GF392" s="5"/>
      <c r="GG392" s="5"/>
      <c r="GH392" s="5"/>
      <c r="GI392" s="5"/>
      <c r="GJ392" s="5"/>
      <c r="GK392" s="5"/>
      <c r="GL392" s="5"/>
      <c r="GM392" s="5"/>
      <c r="GN392" s="5"/>
      <c r="GO392" s="5"/>
      <c r="GP392" s="5"/>
      <c r="GQ392" s="5"/>
      <c r="GR392" s="5"/>
      <c r="GS392" s="5"/>
      <c r="GT392" s="5"/>
      <c r="GU392" s="5"/>
      <c r="GV392" s="5"/>
      <c r="GW392" s="5"/>
      <c r="GX392" s="5"/>
    </row>
    <row r="393" spans="7:206"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  <c r="DX393" s="5"/>
      <c r="DY393" s="5"/>
      <c r="DZ393" s="5"/>
      <c r="EA393" s="5"/>
      <c r="EB393" s="5"/>
      <c r="EC393" s="5"/>
      <c r="ED393" s="5"/>
      <c r="EE393" s="5"/>
      <c r="EF393" s="5"/>
      <c r="EG393" s="5"/>
      <c r="EH393" s="5"/>
      <c r="EI393" s="5"/>
      <c r="EJ393" s="5"/>
      <c r="EK393" s="5"/>
      <c r="EL393" s="5"/>
      <c r="EM393" s="5"/>
      <c r="EN393" s="5"/>
      <c r="EO393" s="5"/>
      <c r="EP393" s="5"/>
      <c r="EQ393" s="5"/>
      <c r="ER393" s="5"/>
      <c r="ES393" s="5"/>
      <c r="ET393" s="5"/>
      <c r="EU393" s="5"/>
      <c r="EV393" s="5"/>
      <c r="EW393" s="5"/>
      <c r="EX393" s="5"/>
      <c r="EY393" s="5"/>
      <c r="EZ393" s="5"/>
      <c r="FA393" s="5"/>
      <c r="FB393" s="5"/>
      <c r="FC393" s="5"/>
      <c r="FD393" s="5"/>
      <c r="FE393" s="5"/>
      <c r="FF393" s="5"/>
      <c r="FG393" s="5"/>
      <c r="FH393" s="5"/>
      <c r="FI393" s="5"/>
      <c r="FJ393" s="5"/>
      <c r="FK393" s="5"/>
      <c r="FL393" s="5"/>
      <c r="FM393" s="5"/>
      <c r="FN393" s="5"/>
      <c r="FO393" s="5"/>
      <c r="FP393" s="5"/>
      <c r="FQ393" s="5"/>
      <c r="FR393" s="5"/>
      <c r="FS393" s="5"/>
      <c r="FT393" s="5"/>
      <c r="FU393" s="5"/>
      <c r="FV393" s="5"/>
      <c r="FW393" s="5"/>
      <c r="FX393" s="5"/>
      <c r="FY393" s="5"/>
      <c r="FZ393" s="5"/>
      <c r="GA393" s="5"/>
      <c r="GB393" s="5"/>
      <c r="GC393" s="5"/>
      <c r="GD393" s="5"/>
      <c r="GE393" s="5"/>
      <c r="GF393" s="5"/>
      <c r="GG393" s="5"/>
      <c r="GH393" s="5"/>
      <c r="GI393" s="5"/>
      <c r="GJ393" s="5"/>
      <c r="GK393" s="5"/>
      <c r="GL393" s="5"/>
      <c r="GM393" s="5"/>
      <c r="GN393" s="5"/>
      <c r="GO393" s="5"/>
      <c r="GP393" s="5"/>
      <c r="GQ393" s="5"/>
      <c r="GR393" s="5"/>
      <c r="GS393" s="5"/>
      <c r="GT393" s="5"/>
      <c r="GU393" s="5"/>
      <c r="GV393" s="5"/>
      <c r="GW393" s="5"/>
      <c r="GX393" s="5"/>
    </row>
    <row r="394" spans="7:206"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  <c r="DX394" s="5"/>
      <c r="DY394" s="5"/>
      <c r="DZ394" s="5"/>
      <c r="EA394" s="5"/>
      <c r="EB394" s="5"/>
      <c r="EC394" s="5"/>
      <c r="ED394" s="5"/>
      <c r="EE394" s="5"/>
      <c r="EF394" s="5"/>
      <c r="EG394" s="5"/>
      <c r="EH394" s="5"/>
      <c r="EI394" s="5"/>
      <c r="EJ394" s="5"/>
      <c r="EK394" s="5"/>
      <c r="EL394" s="5"/>
      <c r="EM394" s="5"/>
      <c r="EN394" s="5"/>
      <c r="EO394" s="5"/>
      <c r="EP394" s="5"/>
      <c r="EQ394" s="5"/>
      <c r="ER394" s="5"/>
      <c r="ES394" s="5"/>
      <c r="ET394" s="5"/>
      <c r="EU394" s="5"/>
      <c r="EV394" s="5"/>
      <c r="EW394" s="5"/>
      <c r="EX394" s="5"/>
      <c r="EY394" s="5"/>
      <c r="EZ394" s="5"/>
      <c r="FA394" s="5"/>
      <c r="FB394" s="5"/>
      <c r="FC394" s="5"/>
      <c r="FD394" s="5"/>
      <c r="FE394" s="5"/>
      <c r="FF394" s="5"/>
      <c r="FG394" s="5"/>
      <c r="FH394" s="5"/>
      <c r="FI394" s="5"/>
      <c r="FJ394" s="5"/>
      <c r="FK394" s="5"/>
      <c r="FL394" s="5"/>
      <c r="FM394" s="5"/>
      <c r="FN394" s="5"/>
      <c r="FO394" s="5"/>
      <c r="FP394" s="5"/>
      <c r="FQ394" s="5"/>
      <c r="FR394" s="5"/>
      <c r="FS394" s="5"/>
      <c r="FT394" s="5"/>
      <c r="FU394" s="5"/>
      <c r="FV394" s="5"/>
      <c r="FW394" s="5"/>
      <c r="FX394" s="5"/>
      <c r="FY394" s="5"/>
      <c r="FZ394" s="5"/>
      <c r="GA394" s="5"/>
      <c r="GB394" s="5"/>
      <c r="GC394" s="5"/>
      <c r="GD394" s="5"/>
      <c r="GE394" s="5"/>
      <c r="GF394" s="5"/>
      <c r="GG394" s="5"/>
      <c r="GH394" s="5"/>
      <c r="GI394" s="5"/>
      <c r="GJ394" s="5"/>
      <c r="GK394" s="5"/>
      <c r="GL394" s="5"/>
      <c r="GM394" s="5"/>
      <c r="GN394" s="5"/>
      <c r="GO394" s="5"/>
      <c r="GP394" s="5"/>
      <c r="GQ394" s="5"/>
      <c r="GR394" s="5"/>
      <c r="GS394" s="5"/>
      <c r="GT394" s="5"/>
      <c r="GU394" s="5"/>
      <c r="GV394" s="5"/>
      <c r="GW394" s="5"/>
      <c r="GX394" s="5"/>
    </row>
    <row r="395" spans="7:206"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  <c r="DX395" s="5"/>
      <c r="DY395" s="5"/>
      <c r="DZ395" s="5"/>
      <c r="EA395" s="5"/>
      <c r="EB395" s="5"/>
      <c r="EC395" s="5"/>
      <c r="ED395" s="5"/>
      <c r="EE395" s="5"/>
      <c r="EF395" s="5"/>
      <c r="EG395" s="5"/>
      <c r="EH395" s="5"/>
      <c r="EI395" s="5"/>
      <c r="EJ395" s="5"/>
      <c r="EK395" s="5"/>
      <c r="EL395" s="5"/>
      <c r="EM395" s="5"/>
      <c r="EN395" s="5"/>
      <c r="EO395" s="5"/>
      <c r="EP395" s="5"/>
      <c r="EQ395" s="5"/>
      <c r="ER395" s="5"/>
      <c r="ES395" s="5"/>
      <c r="ET395" s="5"/>
      <c r="EU395" s="5"/>
      <c r="EV395" s="5"/>
      <c r="EW395" s="5"/>
      <c r="EX395" s="5"/>
      <c r="EY395" s="5"/>
      <c r="EZ395" s="5"/>
      <c r="FA395" s="5"/>
      <c r="FB395" s="5"/>
      <c r="FC395" s="5"/>
      <c r="FD395" s="5"/>
      <c r="FE395" s="5"/>
      <c r="FF395" s="5"/>
      <c r="FG395" s="5"/>
      <c r="FH395" s="5"/>
      <c r="FI395" s="5"/>
      <c r="FJ395" s="5"/>
      <c r="FK395" s="5"/>
      <c r="FL395" s="5"/>
      <c r="FM395" s="5"/>
      <c r="FN395" s="5"/>
      <c r="FO395" s="5"/>
      <c r="FP395" s="5"/>
      <c r="FQ395" s="5"/>
      <c r="FR395" s="5"/>
      <c r="FS395" s="5"/>
      <c r="FT395" s="5"/>
      <c r="FU395" s="5"/>
      <c r="FV395" s="5"/>
      <c r="FW395" s="5"/>
      <c r="FX395" s="5"/>
      <c r="FY395" s="5"/>
      <c r="FZ395" s="5"/>
      <c r="GA395" s="5"/>
      <c r="GB395" s="5"/>
      <c r="GC395" s="5"/>
      <c r="GD395" s="5"/>
      <c r="GE395" s="5"/>
      <c r="GF395" s="5"/>
      <c r="GG395" s="5"/>
      <c r="GH395" s="5"/>
      <c r="GI395" s="5"/>
      <c r="GJ395" s="5"/>
      <c r="GK395" s="5"/>
      <c r="GL395" s="5"/>
      <c r="GM395" s="5"/>
      <c r="GN395" s="5"/>
      <c r="GO395" s="5"/>
      <c r="GP395" s="5"/>
      <c r="GQ395" s="5"/>
      <c r="GR395" s="5"/>
      <c r="GS395" s="5"/>
      <c r="GT395" s="5"/>
      <c r="GU395" s="5"/>
      <c r="GV395" s="5"/>
      <c r="GW395" s="5"/>
      <c r="GX395" s="5"/>
    </row>
    <row r="396" spans="7:206"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  <c r="DX396" s="5"/>
      <c r="DY396" s="5"/>
      <c r="DZ396" s="5"/>
      <c r="EA396" s="5"/>
      <c r="EB396" s="5"/>
      <c r="EC396" s="5"/>
      <c r="ED396" s="5"/>
      <c r="EE396" s="5"/>
      <c r="EF396" s="5"/>
      <c r="EG396" s="5"/>
      <c r="EH396" s="5"/>
      <c r="EI396" s="5"/>
      <c r="EJ396" s="5"/>
      <c r="EK396" s="5"/>
      <c r="EL396" s="5"/>
      <c r="EM396" s="5"/>
      <c r="EN396" s="5"/>
      <c r="EO396" s="5"/>
      <c r="EP396" s="5"/>
      <c r="EQ396" s="5"/>
      <c r="ER396" s="5"/>
      <c r="ES396" s="5"/>
      <c r="ET396" s="5"/>
      <c r="EU396" s="5"/>
      <c r="EV396" s="5"/>
      <c r="EW396" s="5"/>
      <c r="EX396" s="5"/>
      <c r="EY396" s="5"/>
      <c r="EZ396" s="5"/>
      <c r="FA396" s="5"/>
      <c r="FB396" s="5"/>
      <c r="FC396" s="5"/>
      <c r="FD396" s="5"/>
      <c r="FE396" s="5"/>
      <c r="FF396" s="5"/>
      <c r="FG396" s="5"/>
      <c r="FH396" s="5"/>
      <c r="FI396" s="5"/>
      <c r="FJ396" s="5"/>
      <c r="FK396" s="5"/>
      <c r="FL396" s="5"/>
      <c r="FM396" s="5"/>
      <c r="FN396" s="5"/>
      <c r="FO396" s="5"/>
      <c r="FP396" s="5"/>
      <c r="FQ396" s="5"/>
      <c r="FR396" s="5"/>
      <c r="FS396" s="5"/>
      <c r="FT396" s="5"/>
      <c r="FU396" s="5"/>
      <c r="FV396" s="5"/>
      <c r="FW396" s="5"/>
      <c r="FX396" s="5"/>
      <c r="FY396" s="5"/>
      <c r="FZ396" s="5"/>
      <c r="GA396" s="5"/>
      <c r="GB396" s="5"/>
      <c r="GC396" s="5"/>
      <c r="GD396" s="5"/>
      <c r="GE396" s="5"/>
      <c r="GF396" s="5"/>
      <c r="GG396" s="5"/>
      <c r="GH396" s="5"/>
      <c r="GI396" s="5"/>
      <c r="GJ396" s="5"/>
      <c r="GK396" s="5"/>
      <c r="GL396" s="5"/>
      <c r="GM396" s="5"/>
      <c r="GN396" s="5"/>
      <c r="GO396" s="5"/>
      <c r="GP396" s="5"/>
      <c r="GQ396" s="5"/>
      <c r="GR396" s="5"/>
      <c r="GS396" s="5"/>
      <c r="GT396" s="5"/>
      <c r="GU396" s="5"/>
      <c r="GV396" s="5"/>
      <c r="GW396" s="5"/>
      <c r="GX396" s="5"/>
    </row>
    <row r="397" spans="7:206"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  <c r="DX397" s="5"/>
      <c r="DY397" s="5"/>
      <c r="DZ397" s="5"/>
      <c r="EA397" s="5"/>
      <c r="EB397" s="5"/>
      <c r="EC397" s="5"/>
      <c r="ED397" s="5"/>
      <c r="EE397" s="5"/>
      <c r="EF397" s="5"/>
      <c r="EG397" s="5"/>
      <c r="EH397" s="5"/>
      <c r="EI397" s="5"/>
      <c r="EJ397" s="5"/>
      <c r="EK397" s="5"/>
      <c r="EL397" s="5"/>
      <c r="EM397" s="5"/>
      <c r="EN397" s="5"/>
      <c r="EO397" s="5"/>
      <c r="EP397" s="5"/>
      <c r="EQ397" s="5"/>
      <c r="ER397" s="5"/>
      <c r="ES397" s="5"/>
      <c r="ET397" s="5"/>
      <c r="EU397" s="5"/>
      <c r="EV397" s="5"/>
      <c r="EW397" s="5"/>
      <c r="EX397" s="5"/>
      <c r="EY397" s="5"/>
      <c r="EZ397" s="5"/>
      <c r="FA397" s="5"/>
      <c r="FB397" s="5"/>
      <c r="FC397" s="5"/>
      <c r="FD397" s="5"/>
      <c r="FE397" s="5"/>
      <c r="FF397" s="5"/>
      <c r="FG397" s="5"/>
      <c r="FH397" s="5"/>
      <c r="FI397" s="5"/>
      <c r="FJ397" s="5"/>
      <c r="FK397" s="5"/>
      <c r="FL397" s="5"/>
      <c r="FM397" s="5"/>
      <c r="FN397" s="5"/>
      <c r="FO397" s="5"/>
      <c r="FP397" s="5"/>
      <c r="FQ397" s="5"/>
      <c r="FR397" s="5"/>
      <c r="FS397" s="5"/>
      <c r="FT397" s="5"/>
      <c r="FU397" s="5"/>
      <c r="FV397" s="5"/>
      <c r="FW397" s="5"/>
      <c r="FX397" s="5"/>
      <c r="FY397" s="5"/>
      <c r="FZ397" s="5"/>
      <c r="GA397" s="5"/>
      <c r="GB397" s="5"/>
      <c r="GC397" s="5"/>
      <c r="GD397" s="5"/>
      <c r="GE397" s="5"/>
      <c r="GF397" s="5"/>
      <c r="GG397" s="5"/>
      <c r="GH397" s="5"/>
      <c r="GI397" s="5"/>
      <c r="GJ397" s="5"/>
      <c r="GK397" s="5"/>
      <c r="GL397" s="5"/>
      <c r="GM397" s="5"/>
      <c r="GN397" s="5"/>
      <c r="GO397" s="5"/>
      <c r="GP397" s="5"/>
      <c r="GQ397" s="5"/>
      <c r="GR397" s="5"/>
      <c r="GS397" s="5"/>
      <c r="GT397" s="5"/>
      <c r="GU397" s="5"/>
      <c r="GV397" s="5"/>
      <c r="GW397" s="5"/>
      <c r="GX397" s="5"/>
    </row>
    <row r="398" spans="7:206"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  <c r="DX398" s="5"/>
      <c r="DY398" s="5"/>
      <c r="DZ398" s="5"/>
      <c r="EA398" s="5"/>
      <c r="EB398" s="5"/>
      <c r="EC398" s="5"/>
      <c r="ED398" s="5"/>
      <c r="EE398" s="5"/>
      <c r="EF398" s="5"/>
      <c r="EG398" s="5"/>
      <c r="EH398" s="5"/>
      <c r="EI398" s="5"/>
      <c r="EJ398" s="5"/>
      <c r="EK398" s="5"/>
      <c r="EL398" s="5"/>
      <c r="EM398" s="5"/>
      <c r="EN398" s="5"/>
      <c r="EO398" s="5"/>
      <c r="EP398" s="5"/>
      <c r="EQ398" s="5"/>
      <c r="ER398" s="5"/>
      <c r="ES398" s="5"/>
      <c r="ET398" s="5"/>
      <c r="EU398" s="5"/>
      <c r="EV398" s="5"/>
      <c r="EW398" s="5"/>
      <c r="EX398" s="5"/>
      <c r="EY398" s="5"/>
      <c r="EZ398" s="5"/>
      <c r="FA398" s="5"/>
      <c r="FB398" s="5"/>
      <c r="FC398" s="5"/>
      <c r="FD398" s="5"/>
      <c r="FE398" s="5"/>
      <c r="FF398" s="5"/>
      <c r="FG398" s="5"/>
      <c r="FH398" s="5"/>
      <c r="FI398" s="5"/>
      <c r="FJ398" s="5"/>
      <c r="FK398" s="5"/>
      <c r="FL398" s="5"/>
      <c r="FM398" s="5"/>
      <c r="FN398" s="5"/>
      <c r="FO398" s="5"/>
      <c r="FP398" s="5"/>
      <c r="FQ398" s="5"/>
      <c r="FR398" s="5"/>
      <c r="FS398" s="5"/>
      <c r="FT398" s="5"/>
      <c r="FU398" s="5"/>
      <c r="FV398" s="5"/>
      <c r="FW398" s="5"/>
      <c r="FX398" s="5"/>
      <c r="FY398" s="5"/>
      <c r="FZ398" s="5"/>
      <c r="GA398" s="5"/>
      <c r="GB398" s="5"/>
      <c r="GC398" s="5"/>
      <c r="GD398" s="5"/>
      <c r="GE398" s="5"/>
      <c r="GF398" s="5"/>
      <c r="GG398" s="5"/>
      <c r="GH398" s="5"/>
      <c r="GI398" s="5"/>
      <c r="GJ398" s="5"/>
      <c r="GK398" s="5"/>
      <c r="GL398" s="5"/>
      <c r="GM398" s="5"/>
      <c r="GN398" s="5"/>
      <c r="GO398" s="5"/>
      <c r="GP398" s="5"/>
      <c r="GQ398" s="5"/>
      <c r="GR398" s="5"/>
      <c r="GS398" s="5"/>
      <c r="GT398" s="5"/>
      <c r="GU398" s="5"/>
      <c r="GV398" s="5"/>
      <c r="GW398" s="5"/>
      <c r="GX398" s="5"/>
    </row>
    <row r="399" spans="7:206"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  <c r="DX399" s="5"/>
      <c r="DY399" s="5"/>
      <c r="DZ399" s="5"/>
      <c r="EA399" s="5"/>
      <c r="EB399" s="5"/>
      <c r="EC399" s="5"/>
      <c r="ED399" s="5"/>
      <c r="EE399" s="5"/>
      <c r="EF399" s="5"/>
      <c r="EG399" s="5"/>
      <c r="EH399" s="5"/>
      <c r="EI399" s="5"/>
      <c r="EJ399" s="5"/>
      <c r="EK399" s="5"/>
      <c r="EL399" s="5"/>
      <c r="EM399" s="5"/>
      <c r="EN399" s="5"/>
      <c r="EO399" s="5"/>
      <c r="EP399" s="5"/>
      <c r="EQ399" s="5"/>
      <c r="ER399" s="5"/>
      <c r="ES399" s="5"/>
      <c r="ET399" s="5"/>
      <c r="EU399" s="5"/>
      <c r="EV399" s="5"/>
      <c r="EW399" s="5"/>
      <c r="EX399" s="5"/>
      <c r="EY399" s="5"/>
      <c r="EZ399" s="5"/>
      <c r="FA399" s="5"/>
      <c r="FB399" s="5"/>
      <c r="FC399" s="5"/>
      <c r="FD399" s="5"/>
      <c r="FE399" s="5"/>
      <c r="FF399" s="5"/>
      <c r="FG399" s="5"/>
      <c r="FH399" s="5"/>
      <c r="FI399" s="5"/>
      <c r="FJ399" s="5"/>
      <c r="FK399" s="5"/>
      <c r="FL399" s="5"/>
      <c r="FM399" s="5"/>
      <c r="FN399" s="5"/>
      <c r="FO399" s="5"/>
      <c r="FP399" s="5"/>
      <c r="FQ399" s="5"/>
      <c r="FR399" s="5"/>
      <c r="FS399" s="5"/>
      <c r="FT399" s="5"/>
      <c r="FU399" s="5"/>
      <c r="FV399" s="5"/>
      <c r="FW399" s="5"/>
      <c r="FX399" s="5"/>
      <c r="FY399" s="5"/>
      <c r="FZ399" s="5"/>
      <c r="GA399" s="5"/>
      <c r="GB399" s="5"/>
      <c r="GC399" s="5"/>
      <c r="GD399" s="5"/>
      <c r="GE399" s="5"/>
      <c r="GF399" s="5"/>
      <c r="GG399" s="5"/>
      <c r="GH399" s="5"/>
      <c r="GI399" s="5"/>
      <c r="GJ399" s="5"/>
      <c r="GK399" s="5"/>
      <c r="GL399" s="5"/>
      <c r="GM399" s="5"/>
      <c r="GN399" s="5"/>
      <c r="GO399" s="5"/>
      <c r="GP399" s="5"/>
      <c r="GQ399" s="5"/>
      <c r="GR399" s="5"/>
      <c r="GS399" s="5"/>
      <c r="GT399" s="5"/>
      <c r="GU399" s="5"/>
      <c r="GV399" s="5"/>
      <c r="GW399" s="5"/>
      <c r="GX399" s="5"/>
    </row>
    <row r="400" spans="7:206"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  <c r="DX400" s="5"/>
      <c r="DY400" s="5"/>
      <c r="DZ400" s="5"/>
      <c r="EA400" s="5"/>
      <c r="EB400" s="5"/>
      <c r="EC400" s="5"/>
      <c r="ED400" s="5"/>
      <c r="EE400" s="5"/>
      <c r="EF400" s="5"/>
      <c r="EG400" s="5"/>
      <c r="EH400" s="5"/>
      <c r="EI400" s="5"/>
      <c r="EJ400" s="5"/>
      <c r="EK400" s="5"/>
      <c r="EL400" s="5"/>
      <c r="EM400" s="5"/>
      <c r="EN400" s="5"/>
      <c r="EO400" s="5"/>
      <c r="EP400" s="5"/>
      <c r="EQ400" s="5"/>
      <c r="ER400" s="5"/>
      <c r="ES400" s="5"/>
      <c r="ET400" s="5"/>
      <c r="EU400" s="5"/>
      <c r="EV400" s="5"/>
      <c r="EW400" s="5"/>
      <c r="EX400" s="5"/>
      <c r="EY400" s="5"/>
      <c r="EZ400" s="5"/>
      <c r="FA400" s="5"/>
      <c r="FB400" s="5"/>
      <c r="FC400" s="5"/>
      <c r="FD400" s="5"/>
      <c r="FE400" s="5"/>
      <c r="FF400" s="5"/>
      <c r="FG400" s="5"/>
      <c r="FH400" s="5"/>
      <c r="FI400" s="5"/>
      <c r="FJ400" s="5"/>
      <c r="FK400" s="5"/>
      <c r="FL400" s="5"/>
      <c r="FM400" s="5"/>
      <c r="FN400" s="5"/>
      <c r="FO400" s="5"/>
      <c r="FP400" s="5"/>
      <c r="FQ400" s="5"/>
      <c r="FR400" s="5"/>
      <c r="FS400" s="5"/>
      <c r="FT400" s="5"/>
      <c r="FU400" s="5"/>
      <c r="FV400" s="5"/>
      <c r="FW400" s="5"/>
      <c r="FX400" s="5"/>
      <c r="FY400" s="5"/>
      <c r="FZ400" s="5"/>
      <c r="GA400" s="5"/>
      <c r="GB400" s="5"/>
      <c r="GC400" s="5"/>
      <c r="GD400" s="5"/>
      <c r="GE400" s="5"/>
      <c r="GF400" s="5"/>
      <c r="GG400" s="5"/>
      <c r="GH400" s="5"/>
      <c r="GI400" s="5"/>
      <c r="GJ400" s="5"/>
      <c r="GK400" s="5"/>
      <c r="GL400" s="5"/>
      <c r="GM400" s="5"/>
      <c r="GN400" s="5"/>
      <c r="GO400" s="5"/>
      <c r="GP400" s="5"/>
      <c r="GQ400" s="5"/>
      <c r="GR400" s="5"/>
      <c r="GS400" s="5"/>
      <c r="GT400" s="5"/>
      <c r="GU400" s="5"/>
      <c r="GV400" s="5"/>
      <c r="GW400" s="5"/>
      <c r="GX400" s="5"/>
    </row>
    <row r="401" spans="7:206"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  <c r="DX401" s="5"/>
      <c r="DY401" s="5"/>
      <c r="DZ401" s="5"/>
      <c r="EA401" s="5"/>
      <c r="EB401" s="5"/>
      <c r="EC401" s="5"/>
      <c r="ED401" s="5"/>
      <c r="EE401" s="5"/>
      <c r="EF401" s="5"/>
      <c r="EG401" s="5"/>
      <c r="EH401" s="5"/>
      <c r="EI401" s="5"/>
      <c r="EJ401" s="5"/>
      <c r="EK401" s="5"/>
      <c r="EL401" s="5"/>
      <c r="EM401" s="5"/>
      <c r="EN401" s="5"/>
      <c r="EO401" s="5"/>
      <c r="EP401" s="5"/>
      <c r="EQ401" s="5"/>
      <c r="ER401" s="5"/>
      <c r="ES401" s="5"/>
      <c r="ET401" s="5"/>
      <c r="EU401" s="5"/>
      <c r="EV401" s="5"/>
      <c r="EW401" s="5"/>
      <c r="EX401" s="5"/>
      <c r="EY401" s="5"/>
      <c r="EZ401" s="5"/>
      <c r="FA401" s="5"/>
      <c r="FB401" s="5"/>
      <c r="FC401" s="5"/>
      <c r="FD401" s="5"/>
      <c r="FE401" s="5"/>
      <c r="FF401" s="5"/>
      <c r="FG401" s="5"/>
      <c r="FH401" s="5"/>
      <c r="FI401" s="5"/>
      <c r="FJ401" s="5"/>
      <c r="FK401" s="5"/>
      <c r="FL401" s="5"/>
      <c r="FM401" s="5"/>
      <c r="FN401" s="5"/>
      <c r="FO401" s="5"/>
      <c r="FP401" s="5"/>
      <c r="FQ401" s="5"/>
      <c r="FR401" s="5"/>
      <c r="FS401" s="5"/>
      <c r="FT401" s="5"/>
      <c r="FU401" s="5"/>
      <c r="FV401" s="5"/>
      <c r="FW401" s="5"/>
      <c r="FX401" s="5"/>
      <c r="FY401" s="5"/>
      <c r="FZ401" s="5"/>
      <c r="GA401" s="5"/>
      <c r="GB401" s="5"/>
      <c r="GC401" s="5"/>
      <c r="GD401" s="5"/>
      <c r="GE401" s="5"/>
      <c r="GF401" s="5"/>
      <c r="GG401" s="5"/>
      <c r="GH401" s="5"/>
      <c r="GI401" s="5"/>
      <c r="GJ401" s="5"/>
      <c r="GK401" s="5"/>
      <c r="GL401" s="5"/>
      <c r="GM401" s="5"/>
      <c r="GN401" s="5"/>
      <c r="GO401" s="5"/>
      <c r="GP401" s="5"/>
      <c r="GQ401" s="5"/>
      <c r="GR401" s="5"/>
      <c r="GS401" s="5"/>
      <c r="GT401" s="5"/>
      <c r="GU401" s="5"/>
      <c r="GV401" s="5"/>
      <c r="GW401" s="5"/>
      <c r="GX401" s="5"/>
    </row>
    <row r="402" spans="7:206"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  <c r="DX402" s="5"/>
      <c r="DY402" s="5"/>
      <c r="DZ402" s="5"/>
      <c r="EA402" s="5"/>
      <c r="EB402" s="5"/>
      <c r="EC402" s="5"/>
      <c r="ED402" s="5"/>
      <c r="EE402" s="5"/>
      <c r="EF402" s="5"/>
      <c r="EG402" s="5"/>
      <c r="EH402" s="5"/>
      <c r="EI402" s="5"/>
      <c r="EJ402" s="5"/>
      <c r="EK402" s="5"/>
      <c r="EL402" s="5"/>
      <c r="EM402" s="5"/>
      <c r="EN402" s="5"/>
      <c r="EO402" s="5"/>
      <c r="EP402" s="5"/>
      <c r="EQ402" s="5"/>
      <c r="ER402" s="5"/>
      <c r="ES402" s="5"/>
      <c r="ET402" s="5"/>
      <c r="EU402" s="5"/>
      <c r="EV402" s="5"/>
      <c r="EW402" s="5"/>
      <c r="EX402" s="5"/>
      <c r="EY402" s="5"/>
      <c r="EZ402" s="5"/>
      <c r="FA402" s="5"/>
      <c r="FB402" s="5"/>
      <c r="FC402" s="5"/>
      <c r="FD402" s="5"/>
      <c r="FE402" s="5"/>
      <c r="FF402" s="5"/>
      <c r="FG402" s="5"/>
      <c r="FH402" s="5"/>
      <c r="FI402" s="5"/>
      <c r="FJ402" s="5"/>
      <c r="FK402" s="5"/>
      <c r="FL402" s="5"/>
      <c r="FM402" s="5"/>
      <c r="FN402" s="5"/>
      <c r="FO402" s="5"/>
      <c r="FP402" s="5"/>
      <c r="FQ402" s="5"/>
      <c r="FR402" s="5"/>
      <c r="FS402" s="5"/>
      <c r="FT402" s="5"/>
      <c r="FU402" s="5"/>
      <c r="FV402" s="5"/>
      <c r="FW402" s="5"/>
      <c r="FX402" s="5"/>
      <c r="FY402" s="5"/>
      <c r="FZ402" s="5"/>
      <c r="GA402" s="5"/>
      <c r="GB402" s="5"/>
      <c r="GC402" s="5"/>
      <c r="GD402" s="5"/>
      <c r="GE402" s="5"/>
      <c r="GF402" s="5"/>
      <c r="GG402" s="5"/>
      <c r="GH402" s="5"/>
      <c r="GI402" s="5"/>
      <c r="GJ402" s="5"/>
      <c r="GK402" s="5"/>
      <c r="GL402" s="5"/>
      <c r="GM402" s="5"/>
      <c r="GN402" s="5"/>
      <c r="GO402" s="5"/>
      <c r="GP402" s="5"/>
      <c r="GQ402" s="5"/>
      <c r="GR402" s="5"/>
      <c r="GS402" s="5"/>
      <c r="GT402" s="5"/>
      <c r="GU402" s="5"/>
      <c r="GV402" s="5"/>
      <c r="GW402" s="5"/>
      <c r="GX402" s="5"/>
    </row>
    <row r="403" spans="7:206"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  <c r="DX403" s="5"/>
      <c r="DY403" s="5"/>
      <c r="DZ403" s="5"/>
      <c r="EA403" s="5"/>
      <c r="EB403" s="5"/>
      <c r="EC403" s="5"/>
      <c r="ED403" s="5"/>
      <c r="EE403" s="5"/>
      <c r="EF403" s="5"/>
      <c r="EG403" s="5"/>
      <c r="EH403" s="5"/>
      <c r="EI403" s="5"/>
      <c r="EJ403" s="5"/>
      <c r="EK403" s="5"/>
      <c r="EL403" s="5"/>
      <c r="EM403" s="5"/>
      <c r="EN403" s="5"/>
      <c r="EO403" s="5"/>
      <c r="EP403" s="5"/>
      <c r="EQ403" s="5"/>
      <c r="ER403" s="5"/>
      <c r="ES403" s="5"/>
      <c r="ET403" s="5"/>
      <c r="EU403" s="5"/>
      <c r="EV403" s="5"/>
      <c r="EW403" s="5"/>
      <c r="EX403" s="5"/>
      <c r="EY403" s="5"/>
      <c r="EZ403" s="5"/>
      <c r="FA403" s="5"/>
      <c r="FB403" s="5"/>
      <c r="FC403" s="5"/>
      <c r="FD403" s="5"/>
      <c r="FE403" s="5"/>
      <c r="FF403" s="5"/>
      <c r="FG403" s="5"/>
      <c r="FH403" s="5"/>
      <c r="FI403" s="5"/>
      <c r="FJ403" s="5"/>
      <c r="FK403" s="5"/>
      <c r="FL403" s="5"/>
      <c r="FM403" s="5"/>
      <c r="FN403" s="5"/>
      <c r="FO403" s="5"/>
      <c r="FP403" s="5"/>
      <c r="FQ403" s="5"/>
      <c r="FR403" s="5"/>
      <c r="FS403" s="5"/>
      <c r="FT403" s="5"/>
      <c r="FU403" s="5"/>
      <c r="FV403" s="5"/>
      <c r="FW403" s="5"/>
      <c r="FX403" s="5"/>
      <c r="FY403" s="5"/>
      <c r="FZ403" s="5"/>
      <c r="GA403" s="5"/>
      <c r="GB403" s="5"/>
      <c r="GC403" s="5"/>
      <c r="GD403" s="5"/>
      <c r="GE403" s="5"/>
      <c r="GF403" s="5"/>
      <c r="GG403" s="5"/>
      <c r="GH403" s="5"/>
      <c r="GI403" s="5"/>
      <c r="GJ403" s="5"/>
      <c r="GK403" s="5"/>
      <c r="GL403" s="5"/>
      <c r="GM403" s="5"/>
      <c r="GN403" s="5"/>
      <c r="GO403" s="5"/>
      <c r="GP403" s="5"/>
      <c r="GQ403" s="5"/>
      <c r="GR403" s="5"/>
      <c r="GS403" s="5"/>
      <c r="GT403" s="5"/>
      <c r="GU403" s="5"/>
      <c r="GV403" s="5"/>
      <c r="GW403" s="5"/>
      <c r="GX403" s="5"/>
    </row>
    <row r="404" spans="7:206"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  <c r="DX404" s="5"/>
      <c r="DY404" s="5"/>
      <c r="DZ404" s="5"/>
      <c r="EA404" s="5"/>
      <c r="EB404" s="5"/>
      <c r="EC404" s="5"/>
      <c r="ED404" s="5"/>
      <c r="EE404" s="5"/>
      <c r="EF404" s="5"/>
      <c r="EG404" s="5"/>
      <c r="EH404" s="5"/>
      <c r="EI404" s="5"/>
      <c r="EJ404" s="5"/>
      <c r="EK404" s="5"/>
      <c r="EL404" s="5"/>
      <c r="EM404" s="5"/>
      <c r="EN404" s="5"/>
      <c r="EO404" s="5"/>
      <c r="EP404" s="5"/>
      <c r="EQ404" s="5"/>
      <c r="ER404" s="5"/>
      <c r="ES404" s="5"/>
      <c r="ET404" s="5"/>
      <c r="EU404" s="5"/>
      <c r="EV404" s="5"/>
      <c r="EW404" s="5"/>
      <c r="EX404" s="5"/>
      <c r="EY404" s="5"/>
      <c r="EZ404" s="5"/>
      <c r="FA404" s="5"/>
      <c r="FB404" s="5"/>
      <c r="FC404" s="5"/>
      <c r="FD404" s="5"/>
      <c r="FE404" s="5"/>
      <c r="FF404" s="5"/>
      <c r="FG404" s="5"/>
      <c r="FH404" s="5"/>
      <c r="FI404" s="5"/>
      <c r="FJ404" s="5"/>
      <c r="FK404" s="5"/>
      <c r="FL404" s="5"/>
      <c r="FM404" s="5"/>
      <c r="FN404" s="5"/>
      <c r="FO404" s="5"/>
      <c r="FP404" s="5"/>
      <c r="FQ404" s="5"/>
      <c r="FR404" s="5"/>
      <c r="FS404" s="5"/>
      <c r="FT404" s="5"/>
      <c r="FU404" s="5"/>
      <c r="FV404" s="5"/>
      <c r="FW404" s="5"/>
      <c r="FX404" s="5"/>
      <c r="FY404" s="5"/>
      <c r="FZ404" s="5"/>
      <c r="GA404" s="5"/>
      <c r="GB404" s="5"/>
      <c r="GC404" s="5"/>
      <c r="GD404" s="5"/>
      <c r="GE404" s="5"/>
      <c r="GF404" s="5"/>
      <c r="GG404" s="5"/>
      <c r="GH404" s="5"/>
      <c r="GI404" s="5"/>
      <c r="GJ404" s="5"/>
      <c r="GK404" s="5"/>
      <c r="GL404" s="5"/>
      <c r="GM404" s="5"/>
      <c r="GN404" s="5"/>
      <c r="GO404" s="5"/>
      <c r="GP404" s="5"/>
      <c r="GQ404" s="5"/>
      <c r="GR404" s="5"/>
      <c r="GS404" s="5"/>
      <c r="GT404" s="5"/>
      <c r="GU404" s="5"/>
      <c r="GV404" s="5"/>
      <c r="GW404" s="5"/>
      <c r="GX404" s="5"/>
    </row>
    <row r="405" spans="7:206"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  <c r="DX405" s="5"/>
      <c r="DY405" s="5"/>
      <c r="DZ405" s="5"/>
      <c r="EA405" s="5"/>
      <c r="EB405" s="5"/>
      <c r="EC405" s="5"/>
      <c r="ED405" s="5"/>
      <c r="EE405" s="5"/>
      <c r="EF405" s="5"/>
      <c r="EG405" s="5"/>
      <c r="EH405" s="5"/>
      <c r="EI405" s="5"/>
      <c r="EJ405" s="5"/>
      <c r="EK405" s="5"/>
      <c r="EL405" s="5"/>
      <c r="EM405" s="5"/>
      <c r="EN405" s="5"/>
      <c r="EO405" s="5"/>
      <c r="EP405" s="5"/>
      <c r="EQ405" s="5"/>
      <c r="ER405" s="5"/>
      <c r="ES405" s="5"/>
      <c r="ET405" s="5"/>
      <c r="EU405" s="5"/>
      <c r="EV405" s="5"/>
      <c r="EW405" s="5"/>
      <c r="EX405" s="5"/>
      <c r="EY405" s="5"/>
      <c r="EZ405" s="5"/>
      <c r="FA405" s="5"/>
      <c r="FB405" s="5"/>
      <c r="FC405" s="5"/>
      <c r="FD405" s="5"/>
      <c r="FE405" s="5"/>
      <c r="FF405" s="5"/>
      <c r="FG405" s="5"/>
      <c r="FH405" s="5"/>
      <c r="FI405" s="5"/>
      <c r="FJ405" s="5"/>
      <c r="FK405" s="5"/>
      <c r="FL405" s="5"/>
      <c r="FM405" s="5"/>
      <c r="FN405" s="5"/>
      <c r="FO405" s="5"/>
      <c r="FP405" s="5"/>
      <c r="FQ405" s="5"/>
      <c r="FR405" s="5"/>
      <c r="FS405" s="5"/>
      <c r="FT405" s="5"/>
      <c r="FU405" s="5"/>
      <c r="FV405" s="5"/>
      <c r="FW405" s="5"/>
      <c r="FX405" s="5"/>
      <c r="FY405" s="5"/>
      <c r="FZ405" s="5"/>
      <c r="GA405" s="5"/>
      <c r="GB405" s="5"/>
      <c r="GC405" s="5"/>
      <c r="GD405" s="5"/>
      <c r="GE405" s="5"/>
      <c r="GF405" s="5"/>
      <c r="GG405" s="5"/>
      <c r="GH405" s="5"/>
      <c r="GI405" s="5"/>
      <c r="GJ405" s="5"/>
      <c r="GK405" s="5"/>
      <c r="GL405" s="5"/>
      <c r="GM405" s="5"/>
      <c r="GN405" s="5"/>
      <c r="GO405" s="5"/>
      <c r="GP405" s="5"/>
      <c r="GQ405" s="5"/>
      <c r="GR405" s="5"/>
      <c r="GS405" s="5"/>
      <c r="GT405" s="5"/>
      <c r="GU405" s="5"/>
      <c r="GV405" s="5"/>
      <c r="GW405" s="5"/>
      <c r="GX405" s="5"/>
    </row>
    <row r="406" spans="7:206"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  <c r="DX406" s="5"/>
      <c r="DY406" s="5"/>
      <c r="DZ406" s="5"/>
      <c r="EA406" s="5"/>
      <c r="EB406" s="5"/>
      <c r="EC406" s="5"/>
      <c r="ED406" s="5"/>
      <c r="EE406" s="5"/>
      <c r="EF406" s="5"/>
      <c r="EG406" s="5"/>
      <c r="EH406" s="5"/>
      <c r="EI406" s="5"/>
      <c r="EJ406" s="5"/>
      <c r="EK406" s="5"/>
      <c r="EL406" s="5"/>
      <c r="EM406" s="5"/>
      <c r="EN406" s="5"/>
      <c r="EO406" s="5"/>
      <c r="EP406" s="5"/>
      <c r="EQ406" s="5"/>
      <c r="ER406" s="5"/>
      <c r="ES406" s="5"/>
      <c r="ET406" s="5"/>
      <c r="EU406" s="5"/>
      <c r="EV406" s="5"/>
      <c r="EW406" s="5"/>
      <c r="EX406" s="5"/>
      <c r="EY406" s="5"/>
      <c r="EZ406" s="5"/>
      <c r="FA406" s="5"/>
      <c r="FB406" s="5"/>
      <c r="FC406" s="5"/>
      <c r="FD406" s="5"/>
      <c r="FE406" s="5"/>
      <c r="FF406" s="5"/>
      <c r="FG406" s="5"/>
      <c r="FH406" s="5"/>
      <c r="FI406" s="5"/>
      <c r="FJ406" s="5"/>
      <c r="FK406" s="5"/>
      <c r="FL406" s="5"/>
      <c r="FM406" s="5"/>
      <c r="FN406" s="5"/>
      <c r="FO406" s="5"/>
      <c r="FP406" s="5"/>
      <c r="FQ406" s="5"/>
      <c r="FR406" s="5"/>
      <c r="FS406" s="5"/>
      <c r="FT406" s="5"/>
      <c r="FU406" s="5"/>
      <c r="FV406" s="5"/>
      <c r="FW406" s="5"/>
      <c r="FX406" s="5"/>
      <c r="FY406" s="5"/>
      <c r="FZ406" s="5"/>
      <c r="GA406" s="5"/>
      <c r="GB406" s="5"/>
      <c r="GC406" s="5"/>
      <c r="GD406" s="5"/>
      <c r="GE406" s="5"/>
      <c r="GF406" s="5"/>
      <c r="GG406" s="5"/>
      <c r="GH406" s="5"/>
      <c r="GI406" s="5"/>
      <c r="GJ406" s="5"/>
      <c r="GK406" s="5"/>
      <c r="GL406" s="5"/>
      <c r="GM406" s="5"/>
      <c r="GN406" s="5"/>
      <c r="GO406" s="5"/>
      <c r="GP406" s="5"/>
      <c r="GQ406" s="5"/>
      <c r="GR406" s="5"/>
      <c r="GS406" s="5"/>
      <c r="GT406" s="5"/>
      <c r="GU406" s="5"/>
      <c r="GV406" s="5"/>
      <c r="GW406" s="5"/>
      <c r="GX406" s="5"/>
    </row>
    <row r="407" spans="7:206"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  <c r="DX407" s="5"/>
      <c r="DY407" s="5"/>
      <c r="DZ407" s="5"/>
      <c r="EA407" s="5"/>
      <c r="EB407" s="5"/>
      <c r="EC407" s="5"/>
      <c r="ED407" s="5"/>
      <c r="EE407" s="5"/>
      <c r="EF407" s="5"/>
      <c r="EG407" s="5"/>
      <c r="EH407" s="5"/>
      <c r="EI407" s="5"/>
      <c r="EJ407" s="5"/>
      <c r="EK407" s="5"/>
      <c r="EL407" s="5"/>
      <c r="EM407" s="5"/>
      <c r="EN407" s="5"/>
      <c r="EO407" s="5"/>
      <c r="EP407" s="5"/>
      <c r="EQ407" s="5"/>
      <c r="ER407" s="5"/>
      <c r="ES407" s="5"/>
      <c r="ET407" s="5"/>
      <c r="EU407" s="5"/>
      <c r="EV407" s="5"/>
      <c r="EW407" s="5"/>
      <c r="EX407" s="5"/>
      <c r="EY407" s="5"/>
      <c r="EZ407" s="5"/>
      <c r="FA407" s="5"/>
      <c r="FB407" s="5"/>
      <c r="FC407" s="5"/>
      <c r="FD407" s="5"/>
      <c r="FE407" s="5"/>
      <c r="FF407" s="5"/>
      <c r="FG407" s="5"/>
      <c r="FH407" s="5"/>
      <c r="FI407" s="5"/>
      <c r="FJ407" s="5"/>
      <c r="FK407" s="5"/>
      <c r="FL407" s="5"/>
      <c r="FM407" s="5"/>
      <c r="FN407" s="5"/>
      <c r="FO407" s="5"/>
      <c r="FP407" s="5"/>
      <c r="FQ407" s="5"/>
      <c r="FR407" s="5"/>
      <c r="FS407" s="5"/>
      <c r="FT407" s="5"/>
      <c r="FU407" s="5"/>
      <c r="FV407" s="5"/>
      <c r="FW407" s="5"/>
      <c r="FX407" s="5"/>
      <c r="FY407" s="5"/>
      <c r="FZ407" s="5"/>
      <c r="GA407" s="5"/>
      <c r="GB407" s="5"/>
      <c r="GC407" s="5"/>
      <c r="GD407" s="5"/>
      <c r="GE407" s="5"/>
      <c r="GF407" s="5"/>
      <c r="GG407" s="5"/>
      <c r="GH407" s="5"/>
      <c r="GI407" s="5"/>
      <c r="GJ407" s="5"/>
      <c r="GK407" s="5"/>
      <c r="GL407" s="5"/>
      <c r="GM407" s="5"/>
      <c r="GN407" s="5"/>
      <c r="GO407" s="5"/>
      <c r="GP407" s="5"/>
      <c r="GQ407" s="5"/>
      <c r="GR407" s="5"/>
      <c r="GS407" s="5"/>
      <c r="GT407" s="5"/>
      <c r="GU407" s="5"/>
      <c r="GV407" s="5"/>
      <c r="GW407" s="5"/>
      <c r="GX407" s="5"/>
    </row>
    <row r="408" spans="7:206"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  <c r="DX408" s="5"/>
      <c r="DY408" s="5"/>
      <c r="DZ408" s="5"/>
      <c r="EA408" s="5"/>
      <c r="EB408" s="5"/>
      <c r="EC408" s="5"/>
      <c r="ED408" s="5"/>
      <c r="EE408" s="5"/>
      <c r="EF408" s="5"/>
      <c r="EG408" s="5"/>
      <c r="EH408" s="5"/>
      <c r="EI408" s="5"/>
      <c r="EJ408" s="5"/>
      <c r="EK408" s="5"/>
      <c r="EL408" s="5"/>
      <c r="EM408" s="5"/>
      <c r="EN408" s="5"/>
      <c r="EO408" s="5"/>
      <c r="EP408" s="5"/>
      <c r="EQ408" s="5"/>
      <c r="ER408" s="5"/>
      <c r="ES408" s="5"/>
      <c r="ET408" s="5"/>
      <c r="EU408" s="5"/>
      <c r="EV408" s="5"/>
      <c r="EW408" s="5"/>
      <c r="EX408" s="5"/>
      <c r="EY408" s="5"/>
      <c r="EZ408" s="5"/>
      <c r="FA408" s="5"/>
      <c r="FB408" s="5"/>
      <c r="FC408" s="5"/>
      <c r="FD408" s="5"/>
      <c r="FE408" s="5"/>
      <c r="FF408" s="5"/>
      <c r="FG408" s="5"/>
      <c r="FH408" s="5"/>
      <c r="FI408" s="5"/>
      <c r="FJ408" s="5"/>
      <c r="FK408" s="5"/>
      <c r="FL408" s="5"/>
      <c r="FM408" s="5"/>
      <c r="FN408" s="5"/>
      <c r="FO408" s="5"/>
      <c r="FP408" s="5"/>
      <c r="FQ408" s="5"/>
      <c r="FR408" s="5"/>
      <c r="FS408" s="5"/>
      <c r="FT408" s="5"/>
      <c r="FU408" s="5"/>
      <c r="FV408" s="5"/>
      <c r="FW408" s="5"/>
      <c r="FX408" s="5"/>
      <c r="FY408" s="5"/>
      <c r="FZ408" s="5"/>
      <c r="GA408" s="5"/>
      <c r="GB408" s="5"/>
      <c r="GC408" s="5"/>
      <c r="GD408" s="5"/>
      <c r="GE408" s="5"/>
      <c r="GF408" s="5"/>
      <c r="GG408" s="5"/>
      <c r="GH408" s="5"/>
      <c r="GI408" s="5"/>
      <c r="GJ408" s="5"/>
      <c r="GK408" s="5"/>
      <c r="GL408" s="5"/>
      <c r="GM408" s="5"/>
      <c r="GN408" s="5"/>
      <c r="GO408" s="5"/>
      <c r="GP408" s="5"/>
      <c r="GQ408" s="5"/>
      <c r="GR408" s="5"/>
      <c r="GS408" s="5"/>
      <c r="GT408" s="5"/>
      <c r="GU408" s="5"/>
      <c r="GV408" s="5"/>
      <c r="GW408" s="5"/>
      <c r="GX408" s="5"/>
    </row>
    <row r="409" spans="7:206"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  <c r="DX409" s="5"/>
      <c r="DY409" s="5"/>
      <c r="DZ409" s="5"/>
      <c r="EA409" s="5"/>
      <c r="EB409" s="5"/>
      <c r="EC409" s="5"/>
      <c r="ED409" s="5"/>
      <c r="EE409" s="5"/>
      <c r="EF409" s="5"/>
      <c r="EG409" s="5"/>
      <c r="EH409" s="5"/>
      <c r="EI409" s="5"/>
      <c r="EJ409" s="5"/>
      <c r="EK409" s="5"/>
      <c r="EL409" s="5"/>
      <c r="EM409" s="5"/>
      <c r="EN409" s="5"/>
      <c r="EO409" s="5"/>
      <c r="EP409" s="5"/>
      <c r="EQ409" s="5"/>
      <c r="ER409" s="5"/>
      <c r="ES409" s="5"/>
      <c r="ET409" s="5"/>
      <c r="EU409" s="5"/>
      <c r="EV409" s="5"/>
      <c r="EW409" s="5"/>
      <c r="EX409" s="5"/>
      <c r="EY409" s="5"/>
      <c r="EZ409" s="5"/>
      <c r="FA409" s="5"/>
      <c r="FB409" s="5"/>
      <c r="FC409" s="5"/>
      <c r="FD409" s="5"/>
      <c r="FE409" s="5"/>
      <c r="FF409" s="5"/>
      <c r="FG409" s="5"/>
      <c r="FH409" s="5"/>
      <c r="FI409" s="5"/>
      <c r="FJ409" s="5"/>
      <c r="FK409" s="5"/>
      <c r="FL409" s="5"/>
      <c r="FM409" s="5"/>
      <c r="FN409" s="5"/>
      <c r="FO409" s="5"/>
      <c r="FP409" s="5"/>
      <c r="FQ409" s="5"/>
      <c r="FR409" s="5"/>
      <c r="FS409" s="5"/>
      <c r="FT409" s="5"/>
      <c r="FU409" s="5"/>
      <c r="FV409" s="5"/>
      <c r="FW409" s="5"/>
      <c r="FX409" s="5"/>
      <c r="FY409" s="5"/>
      <c r="FZ409" s="5"/>
      <c r="GA409" s="5"/>
      <c r="GB409" s="5"/>
      <c r="GC409" s="5"/>
      <c r="GD409" s="5"/>
      <c r="GE409" s="5"/>
      <c r="GF409" s="5"/>
      <c r="GG409" s="5"/>
      <c r="GH409" s="5"/>
      <c r="GI409" s="5"/>
      <c r="GJ409" s="5"/>
      <c r="GK409" s="5"/>
      <c r="GL409" s="5"/>
      <c r="GM409" s="5"/>
      <c r="GN409" s="5"/>
      <c r="GO409" s="5"/>
      <c r="GP409" s="5"/>
      <c r="GQ409" s="5"/>
      <c r="GR409" s="5"/>
      <c r="GS409" s="5"/>
      <c r="GT409" s="5"/>
      <c r="GU409" s="5"/>
      <c r="GV409" s="5"/>
      <c r="GW409" s="5"/>
      <c r="GX409" s="5"/>
    </row>
    <row r="410" spans="7:206"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  <c r="DX410" s="5"/>
      <c r="DY410" s="5"/>
      <c r="DZ410" s="5"/>
      <c r="EA410" s="5"/>
      <c r="EB410" s="5"/>
      <c r="EC410" s="5"/>
      <c r="ED410" s="5"/>
      <c r="EE410" s="5"/>
      <c r="EF410" s="5"/>
      <c r="EG410" s="5"/>
      <c r="EH410" s="5"/>
      <c r="EI410" s="5"/>
      <c r="EJ410" s="5"/>
      <c r="EK410" s="5"/>
      <c r="EL410" s="5"/>
      <c r="EM410" s="5"/>
      <c r="EN410" s="5"/>
      <c r="EO410" s="5"/>
      <c r="EP410" s="5"/>
      <c r="EQ410" s="5"/>
      <c r="ER410" s="5"/>
      <c r="ES410" s="5"/>
      <c r="ET410" s="5"/>
      <c r="EU410" s="5"/>
      <c r="EV410" s="5"/>
      <c r="EW410" s="5"/>
      <c r="EX410" s="5"/>
      <c r="EY410" s="5"/>
      <c r="EZ410" s="5"/>
      <c r="FA410" s="5"/>
      <c r="FB410" s="5"/>
      <c r="FC410" s="5"/>
      <c r="FD410" s="5"/>
      <c r="FE410" s="5"/>
      <c r="FF410" s="5"/>
      <c r="FG410" s="5"/>
      <c r="FH410" s="5"/>
      <c r="FI410" s="5"/>
      <c r="FJ410" s="5"/>
      <c r="FK410" s="5"/>
      <c r="FL410" s="5"/>
      <c r="FM410" s="5"/>
      <c r="FN410" s="5"/>
      <c r="FO410" s="5"/>
      <c r="FP410" s="5"/>
      <c r="FQ410" s="5"/>
      <c r="FR410" s="5"/>
      <c r="FS410" s="5"/>
      <c r="FT410" s="5"/>
      <c r="FU410" s="5"/>
      <c r="FV410" s="5"/>
      <c r="FW410" s="5"/>
      <c r="FX410" s="5"/>
      <c r="FY410" s="5"/>
      <c r="FZ410" s="5"/>
      <c r="GA410" s="5"/>
      <c r="GB410" s="5"/>
      <c r="GC410" s="5"/>
      <c r="GD410" s="5"/>
      <c r="GE410" s="5"/>
      <c r="GF410" s="5"/>
      <c r="GG410" s="5"/>
      <c r="GH410" s="5"/>
      <c r="GI410" s="5"/>
      <c r="GJ410" s="5"/>
      <c r="GK410" s="5"/>
      <c r="GL410" s="5"/>
      <c r="GM410" s="5"/>
      <c r="GN410" s="5"/>
      <c r="GO410" s="5"/>
      <c r="GP410" s="5"/>
      <c r="GQ410" s="5"/>
      <c r="GR410" s="5"/>
      <c r="GS410" s="5"/>
      <c r="GT410" s="5"/>
      <c r="GU410" s="5"/>
      <c r="GV410" s="5"/>
      <c r="GW410" s="5"/>
      <c r="GX410" s="5"/>
    </row>
    <row r="411" spans="7:206"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  <c r="DX411" s="5"/>
      <c r="DY411" s="5"/>
      <c r="DZ411" s="5"/>
      <c r="EA411" s="5"/>
      <c r="EB411" s="5"/>
      <c r="EC411" s="5"/>
      <c r="ED411" s="5"/>
      <c r="EE411" s="5"/>
      <c r="EF411" s="5"/>
      <c r="EG411" s="5"/>
      <c r="EH411" s="5"/>
      <c r="EI411" s="5"/>
      <c r="EJ411" s="5"/>
      <c r="EK411" s="5"/>
      <c r="EL411" s="5"/>
      <c r="EM411" s="5"/>
      <c r="EN411" s="5"/>
      <c r="EO411" s="5"/>
      <c r="EP411" s="5"/>
      <c r="EQ411" s="5"/>
      <c r="ER411" s="5"/>
      <c r="ES411" s="5"/>
      <c r="ET411" s="5"/>
      <c r="EU411" s="5"/>
      <c r="EV411" s="5"/>
      <c r="EW411" s="5"/>
      <c r="EX411" s="5"/>
      <c r="EY411" s="5"/>
      <c r="EZ411" s="5"/>
      <c r="FA411" s="5"/>
      <c r="FB411" s="5"/>
      <c r="FC411" s="5"/>
      <c r="FD411" s="5"/>
      <c r="FE411" s="5"/>
      <c r="FF411" s="5"/>
      <c r="FG411" s="5"/>
      <c r="FH411" s="5"/>
      <c r="FI411" s="5"/>
      <c r="FJ411" s="5"/>
      <c r="FK411" s="5"/>
      <c r="FL411" s="5"/>
      <c r="FM411" s="5"/>
      <c r="FN411" s="5"/>
      <c r="FO411" s="5"/>
      <c r="FP411" s="5"/>
      <c r="FQ411" s="5"/>
      <c r="FR411" s="5"/>
      <c r="FS411" s="5"/>
      <c r="FT411" s="5"/>
      <c r="FU411" s="5"/>
      <c r="FV411" s="5"/>
      <c r="FW411" s="5"/>
      <c r="FX411" s="5"/>
      <c r="FY411" s="5"/>
      <c r="FZ411" s="5"/>
      <c r="GA411" s="5"/>
      <c r="GB411" s="5"/>
      <c r="GC411" s="5"/>
      <c r="GD411" s="5"/>
      <c r="GE411" s="5"/>
      <c r="GF411" s="5"/>
      <c r="GG411" s="5"/>
      <c r="GH411" s="5"/>
      <c r="GI411" s="5"/>
      <c r="GJ411" s="5"/>
      <c r="GK411" s="5"/>
      <c r="GL411" s="5"/>
      <c r="GM411" s="5"/>
      <c r="GN411" s="5"/>
      <c r="GO411" s="5"/>
      <c r="GP411" s="5"/>
      <c r="GQ411" s="5"/>
      <c r="GR411" s="5"/>
      <c r="GS411" s="5"/>
      <c r="GT411" s="5"/>
      <c r="GU411" s="5"/>
      <c r="GV411" s="5"/>
      <c r="GW411" s="5"/>
      <c r="GX411" s="5"/>
    </row>
    <row r="412" spans="7:206"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  <c r="DX412" s="5"/>
      <c r="DY412" s="5"/>
      <c r="DZ412" s="5"/>
      <c r="EA412" s="5"/>
      <c r="EB412" s="5"/>
      <c r="EC412" s="5"/>
      <c r="ED412" s="5"/>
      <c r="EE412" s="5"/>
      <c r="EF412" s="5"/>
      <c r="EG412" s="5"/>
      <c r="EH412" s="5"/>
      <c r="EI412" s="5"/>
      <c r="EJ412" s="5"/>
      <c r="EK412" s="5"/>
      <c r="EL412" s="5"/>
      <c r="EM412" s="5"/>
      <c r="EN412" s="5"/>
      <c r="EO412" s="5"/>
      <c r="EP412" s="5"/>
      <c r="EQ412" s="5"/>
      <c r="ER412" s="5"/>
      <c r="ES412" s="5"/>
      <c r="ET412" s="5"/>
      <c r="EU412" s="5"/>
      <c r="EV412" s="5"/>
      <c r="EW412" s="5"/>
      <c r="EX412" s="5"/>
      <c r="EY412" s="5"/>
      <c r="EZ412" s="5"/>
      <c r="FA412" s="5"/>
      <c r="FB412" s="5"/>
      <c r="FC412" s="5"/>
      <c r="FD412" s="5"/>
      <c r="FE412" s="5"/>
      <c r="FF412" s="5"/>
      <c r="FG412" s="5"/>
      <c r="FH412" s="5"/>
      <c r="FI412" s="5"/>
      <c r="FJ412" s="5"/>
      <c r="FK412" s="5"/>
      <c r="FL412" s="5"/>
      <c r="FM412" s="5"/>
      <c r="FN412" s="5"/>
      <c r="FO412" s="5"/>
      <c r="FP412" s="5"/>
      <c r="FQ412" s="5"/>
      <c r="FR412" s="5"/>
      <c r="FS412" s="5"/>
      <c r="FT412" s="5"/>
      <c r="FU412" s="5"/>
      <c r="FV412" s="5"/>
      <c r="FW412" s="5"/>
      <c r="FX412" s="5"/>
      <c r="FY412" s="5"/>
      <c r="FZ412" s="5"/>
      <c r="GA412" s="5"/>
      <c r="GB412" s="5"/>
      <c r="GC412" s="5"/>
      <c r="GD412" s="5"/>
      <c r="GE412" s="5"/>
      <c r="GF412" s="5"/>
      <c r="GG412" s="5"/>
      <c r="GH412" s="5"/>
      <c r="GI412" s="5"/>
      <c r="GJ412" s="5"/>
      <c r="GK412" s="5"/>
      <c r="GL412" s="5"/>
      <c r="GM412" s="5"/>
      <c r="GN412" s="5"/>
      <c r="GO412" s="5"/>
      <c r="GP412" s="5"/>
      <c r="GQ412" s="5"/>
      <c r="GR412" s="5"/>
      <c r="GS412" s="5"/>
      <c r="GT412" s="5"/>
      <c r="GU412" s="5"/>
      <c r="GV412" s="5"/>
      <c r="GW412" s="5"/>
      <c r="GX412" s="5"/>
    </row>
    <row r="413" spans="7:206"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  <c r="DX413" s="5"/>
      <c r="DY413" s="5"/>
      <c r="DZ413" s="5"/>
      <c r="EA413" s="5"/>
      <c r="EB413" s="5"/>
      <c r="EC413" s="5"/>
      <c r="ED413" s="5"/>
      <c r="EE413" s="5"/>
      <c r="EF413" s="5"/>
      <c r="EG413" s="5"/>
      <c r="EH413" s="5"/>
      <c r="EI413" s="5"/>
      <c r="EJ413" s="5"/>
      <c r="EK413" s="5"/>
      <c r="EL413" s="5"/>
      <c r="EM413" s="5"/>
      <c r="EN413" s="5"/>
      <c r="EO413" s="5"/>
      <c r="EP413" s="5"/>
      <c r="EQ413" s="5"/>
      <c r="ER413" s="5"/>
      <c r="ES413" s="5"/>
      <c r="ET413" s="5"/>
      <c r="EU413" s="5"/>
      <c r="EV413" s="5"/>
      <c r="EW413" s="5"/>
      <c r="EX413" s="5"/>
      <c r="EY413" s="5"/>
      <c r="EZ413" s="5"/>
      <c r="FA413" s="5"/>
      <c r="FB413" s="5"/>
      <c r="FC413" s="5"/>
      <c r="FD413" s="5"/>
      <c r="FE413" s="5"/>
      <c r="FF413" s="5"/>
      <c r="FG413" s="5"/>
      <c r="FH413" s="5"/>
      <c r="FI413" s="5"/>
      <c r="FJ413" s="5"/>
      <c r="FK413" s="5"/>
      <c r="FL413" s="5"/>
      <c r="FM413" s="5"/>
      <c r="FN413" s="5"/>
      <c r="FO413" s="5"/>
      <c r="FP413" s="5"/>
      <c r="FQ413" s="5"/>
      <c r="FR413" s="5"/>
      <c r="FS413" s="5"/>
      <c r="FT413" s="5"/>
      <c r="FU413" s="5"/>
      <c r="FV413" s="5"/>
      <c r="FW413" s="5"/>
      <c r="FX413" s="5"/>
      <c r="FY413" s="5"/>
      <c r="FZ413" s="5"/>
      <c r="GA413" s="5"/>
      <c r="GB413" s="5"/>
      <c r="GC413" s="5"/>
      <c r="GD413" s="5"/>
      <c r="GE413" s="5"/>
      <c r="GF413" s="5"/>
      <c r="GG413" s="5"/>
      <c r="GH413" s="5"/>
      <c r="GI413" s="5"/>
      <c r="GJ413" s="5"/>
      <c r="GK413" s="5"/>
      <c r="GL413" s="5"/>
      <c r="GM413" s="5"/>
      <c r="GN413" s="5"/>
      <c r="GO413" s="5"/>
      <c r="GP413" s="5"/>
      <c r="GQ413" s="5"/>
      <c r="GR413" s="5"/>
      <c r="GS413" s="5"/>
      <c r="GT413" s="5"/>
      <c r="GU413" s="5"/>
      <c r="GV413" s="5"/>
      <c r="GW413" s="5"/>
      <c r="GX413" s="5"/>
    </row>
    <row r="414" spans="7:206"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  <c r="DX414" s="5"/>
      <c r="DY414" s="5"/>
      <c r="DZ414" s="5"/>
      <c r="EA414" s="5"/>
      <c r="EB414" s="5"/>
      <c r="EC414" s="5"/>
      <c r="ED414" s="5"/>
      <c r="EE414" s="5"/>
      <c r="EF414" s="5"/>
      <c r="EG414" s="5"/>
      <c r="EH414" s="5"/>
      <c r="EI414" s="5"/>
      <c r="EJ414" s="5"/>
      <c r="EK414" s="5"/>
      <c r="EL414" s="5"/>
      <c r="EM414" s="5"/>
      <c r="EN414" s="5"/>
      <c r="EO414" s="5"/>
      <c r="EP414" s="5"/>
      <c r="EQ414" s="5"/>
      <c r="ER414" s="5"/>
      <c r="ES414" s="5"/>
      <c r="ET414" s="5"/>
      <c r="EU414" s="5"/>
      <c r="EV414" s="5"/>
      <c r="EW414" s="5"/>
      <c r="EX414" s="5"/>
      <c r="EY414" s="5"/>
      <c r="EZ414" s="5"/>
      <c r="FA414" s="5"/>
      <c r="FB414" s="5"/>
      <c r="FC414" s="5"/>
      <c r="FD414" s="5"/>
      <c r="FE414" s="5"/>
      <c r="FF414" s="5"/>
      <c r="FG414" s="5"/>
      <c r="FH414" s="5"/>
      <c r="FI414" s="5"/>
      <c r="FJ414" s="5"/>
      <c r="FK414" s="5"/>
      <c r="FL414" s="5"/>
      <c r="FM414" s="5"/>
      <c r="FN414" s="5"/>
      <c r="FO414" s="5"/>
      <c r="FP414" s="5"/>
      <c r="FQ414" s="5"/>
      <c r="FR414" s="5"/>
      <c r="FS414" s="5"/>
      <c r="FT414" s="5"/>
      <c r="FU414" s="5"/>
      <c r="FV414" s="5"/>
      <c r="FW414" s="5"/>
      <c r="FX414" s="5"/>
      <c r="FY414" s="5"/>
      <c r="FZ414" s="5"/>
      <c r="GA414" s="5"/>
      <c r="GB414" s="5"/>
      <c r="GC414" s="5"/>
      <c r="GD414" s="5"/>
      <c r="GE414" s="5"/>
      <c r="GF414" s="5"/>
      <c r="GG414" s="5"/>
      <c r="GH414" s="5"/>
      <c r="GI414" s="5"/>
      <c r="GJ414" s="5"/>
      <c r="GK414" s="5"/>
      <c r="GL414" s="5"/>
      <c r="GM414" s="5"/>
      <c r="GN414" s="5"/>
      <c r="GO414" s="5"/>
      <c r="GP414" s="5"/>
      <c r="GQ414" s="5"/>
      <c r="GR414" s="5"/>
      <c r="GS414" s="5"/>
      <c r="GT414" s="5"/>
      <c r="GU414" s="5"/>
      <c r="GV414" s="5"/>
      <c r="GW414" s="5"/>
      <c r="GX414" s="5"/>
    </row>
    <row r="415" spans="7:206"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  <c r="DX415" s="5"/>
      <c r="DY415" s="5"/>
      <c r="DZ415" s="5"/>
      <c r="EA415" s="5"/>
      <c r="EB415" s="5"/>
      <c r="EC415" s="5"/>
      <c r="ED415" s="5"/>
      <c r="EE415" s="5"/>
      <c r="EF415" s="5"/>
      <c r="EG415" s="5"/>
      <c r="EH415" s="5"/>
      <c r="EI415" s="5"/>
      <c r="EJ415" s="5"/>
      <c r="EK415" s="5"/>
      <c r="EL415" s="5"/>
      <c r="EM415" s="5"/>
      <c r="EN415" s="5"/>
      <c r="EO415" s="5"/>
      <c r="EP415" s="5"/>
      <c r="EQ415" s="5"/>
      <c r="ER415" s="5"/>
      <c r="ES415" s="5"/>
      <c r="ET415" s="5"/>
      <c r="EU415" s="5"/>
      <c r="EV415" s="5"/>
      <c r="EW415" s="5"/>
      <c r="EX415" s="5"/>
      <c r="EY415" s="5"/>
      <c r="EZ415" s="5"/>
      <c r="FA415" s="5"/>
      <c r="FB415" s="5"/>
      <c r="FC415" s="5"/>
      <c r="FD415" s="5"/>
      <c r="FE415" s="5"/>
      <c r="FF415" s="5"/>
      <c r="FG415" s="5"/>
      <c r="FH415" s="5"/>
      <c r="FI415" s="5"/>
      <c r="FJ415" s="5"/>
      <c r="FK415" s="5"/>
      <c r="FL415" s="5"/>
      <c r="FM415" s="5"/>
      <c r="FN415" s="5"/>
      <c r="FO415" s="5"/>
      <c r="FP415" s="5"/>
      <c r="FQ415" s="5"/>
      <c r="FR415" s="5"/>
      <c r="FS415" s="5"/>
      <c r="FT415" s="5"/>
      <c r="FU415" s="5"/>
      <c r="FV415" s="5"/>
      <c r="FW415" s="5"/>
      <c r="FX415" s="5"/>
      <c r="FY415" s="5"/>
      <c r="FZ415" s="5"/>
      <c r="GA415" s="5"/>
      <c r="GB415" s="5"/>
      <c r="GC415" s="5"/>
      <c r="GD415" s="5"/>
      <c r="GE415" s="5"/>
      <c r="GF415" s="5"/>
      <c r="GG415" s="5"/>
      <c r="GH415" s="5"/>
      <c r="GI415" s="5"/>
      <c r="GJ415" s="5"/>
      <c r="GK415" s="5"/>
      <c r="GL415" s="5"/>
      <c r="GM415" s="5"/>
      <c r="GN415" s="5"/>
      <c r="GO415" s="5"/>
      <c r="GP415" s="5"/>
      <c r="GQ415" s="5"/>
      <c r="GR415" s="5"/>
      <c r="GS415" s="5"/>
      <c r="GT415" s="5"/>
      <c r="GU415" s="5"/>
      <c r="GV415" s="5"/>
      <c r="GW415" s="5"/>
      <c r="GX415" s="5"/>
    </row>
    <row r="416" spans="7:206"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  <c r="DX416" s="5"/>
      <c r="DY416" s="5"/>
      <c r="DZ416" s="5"/>
      <c r="EA416" s="5"/>
      <c r="EB416" s="5"/>
      <c r="EC416" s="5"/>
      <c r="ED416" s="5"/>
      <c r="EE416" s="5"/>
      <c r="EF416" s="5"/>
      <c r="EG416" s="5"/>
      <c r="EH416" s="5"/>
      <c r="EI416" s="5"/>
      <c r="EJ416" s="5"/>
      <c r="EK416" s="5"/>
      <c r="EL416" s="5"/>
      <c r="EM416" s="5"/>
      <c r="EN416" s="5"/>
      <c r="EO416" s="5"/>
      <c r="EP416" s="5"/>
      <c r="EQ416" s="5"/>
      <c r="ER416" s="5"/>
      <c r="ES416" s="5"/>
      <c r="ET416" s="5"/>
      <c r="EU416" s="5"/>
      <c r="EV416" s="5"/>
      <c r="EW416" s="5"/>
      <c r="EX416" s="5"/>
      <c r="EY416" s="5"/>
      <c r="EZ416" s="5"/>
      <c r="FA416" s="5"/>
      <c r="FB416" s="5"/>
      <c r="FC416" s="5"/>
      <c r="FD416" s="5"/>
      <c r="FE416" s="5"/>
      <c r="FF416" s="5"/>
      <c r="FG416" s="5"/>
      <c r="FH416" s="5"/>
      <c r="FI416" s="5"/>
      <c r="FJ416" s="5"/>
      <c r="FK416" s="5"/>
      <c r="FL416" s="5"/>
      <c r="FM416" s="5"/>
      <c r="FN416" s="5"/>
      <c r="FO416" s="5"/>
      <c r="FP416" s="5"/>
      <c r="FQ416" s="5"/>
      <c r="FR416" s="5"/>
      <c r="FS416" s="5"/>
      <c r="FT416" s="5"/>
      <c r="FU416" s="5"/>
      <c r="FV416" s="5"/>
      <c r="FW416" s="5"/>
      <c r="FX416" s="5"/>
      <c r="FY416" s="5"/>
      <c r="FZ416" s="5"/>
      <c r="GA416" s="5"/>
      <c r="GB416" s="5"/>
      <c r="GC416" s="5"/>
      <c r="GD416" s="5"/>
      <c r="GE416" s="5"/>
      <c r="GF416" s="5"/>
      <c r="GG416" s="5"/>
      <c r="GH416" s="5"/>
      <c r="GI416" s="5"/>
      <c r="GJ416" s="5"/>
      <c r="GK416" s="5"/>
      <c r="GL416" s="5"/>
      <c r="GM416" s="5"/>
      <c r="GN416" s="5"/>
      <c r="GO416" s="5"/>
      <c r="GP416" s="5"/>
      <c r="GQ416" s="5"/>
      <c r="GR416" s="5"/>
      <c r="GS416" s="5"/>
      <c r="GT416" s="5"/>
      <c r="GU416" s="5"/>
      <c r="GV416" s="5"/>
      <c r="GW416" s="5"/>
      <c r="GX416" s="5"/>
    </row>
    <row r="417" spans="7:206"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  <c r="DX417" s="5"/>
      <c r="DY417" s="5"/>
      <c r="DZ417" s="5"/>
      <c r="EA417" s="5"/>
      <c r="EB417" s="5"/>
      <c r="EC417" s="5"/>
      <c r="ED417" s="5"/>
      <c r="EE417" s="5"/>
      <c r="EF417" s="5"/>
      <c r="EG417" s="5"/>
      <c r="EH417" s="5"/>
      <c r="EI417" s="5"/>
      <c r="EJ417" s="5"/>
      <c r="EK417" s="5"/>
      <c r="EL417" s="5"/>
      <c r="EM417" s="5"/>
      <c r="EN417" s="5"/>
      <c r="EO417" s="5"/>
      <c r="EP417" s="5"/>
      <c r="EQ417" s="5"/>
      <c r="ER417" s="5"/>
      <c r="ES417" s="5"/>
      <c r="ET417" s="5"/>
      <c r="EU417" s="5"/>
      <c r="EV417" s="5"/>
      <c r="EW417" s="5"/>
      <c r="EX417" s="5"/>
      <c r="EY417" s="5"/>
      <c r="EZ417" s="5"/>
      <c r="FA417" s="5"/>
      <c r="FB417" s="5"/>
      <c r="FC417" s="5"/>
      <c r="FD417" s="5"/>
      <c r="FE417" s="5"/>
      <c r="FF417" s="5"/>
      <c r="FG417" s="5"/>
      <c r="FH417" s="5"/>
      <c r="FI417" s="5"/>
      <c r="FJ417" s="5"/>
      <c r="FK417" s="5"/>
      <c r="FL417" s="5"/>
      <c r="FM417" s="5"/>
      <c r="FN417" s="5"/>
      <c r="FO417" s="5"/>
      <c r="FP417" s="5"/>
      <c r="FQ417" s="5"/>
      <c r="FR417" s="5"/>
      <c r="FS417" s="5"/>
      <c r="FT417" s="5"/>
      <c r="FU417" s="5"/>
      <c r="FV417" s="5"/>
      <c r="FW417" s="5"/>
      <c r="FX417" s="5"/>
      <c r="FY417" s="5"/>
      <c r="FZ417" s="5"/>
      <c r="GA417" s="5"/>
      <c r="GB417" s="5"/>
      <c r="GC417" s="5"/>
      <c r="GD417" s="5"/>
      <c r="GE417" s="5"/>
      <c r="GF417" s="5"/>
      <c r="GG417" s="5"/>
      <c r="GH417" s="5"/>
      <c r="GI417" s="5"/>
      <c r="GJ417" s="5"/>
      <c r="GK417" s="5"/>
      <c r="GL417" s="5"/>
      <c r="GM417" s="5"/>
      <c r="GN417" s="5"/>
      <c r="GO417" s="5"/>
      <c r="GP417" s="5"/>
      <c r="GQ417" s="5"/>
      <c r="GR417" s="5"/>
      <c r="GS417" s="5"/>
      <c r="GT417" s="5"/>
      <c r="GU417" s="5"/>
      <c r="GV417" s="5"/>
      <c r="GW417" s="5"/>
      <c r="GX417" s="5"/>
    </row>
    <row r="418" spans="7:206"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  <c r="DX418" s="5"/>
      <c r="DY418" s="5"/>
      <c r="DZ418" s="5"/>
      <c r="EA418" s="5"/>
      <c r="EB418" s="5"/>
      <c r="EC418" s="5"/>
      <c r="ED418" s="5"/>
      <c r="EE418" s="5"/>
      <c r="EF418" s="5"/>
      <c r="EG418" s="5"/>
      <c r="EH418" s="5"/>
      <c r="EI418" s="5"/>
      <c r="EJ418" s="5"/>
      <c r="EK418" s="5"/>
      <c r="EL418" s="5"/>
      <c r="EM418" s="5"/>
      <c r="EN418" s="5"/>
      <c r="EO418" s="5"/>
      <c r="EP418" s="5"/>
      <c r="EQ418" s="5"/>
      <c r="ER418" s="5"/>
      <c r="ES418" s="5"/>
      <c r="ET418" s="5"/>
      <c r="EU418" s="5"/>
      <c r="EV418" s="5"/>
      <c r="EW418" s="5"/>
      <c r="EX418" s="5"/>
      <c r="EY418" s="5"/>
      <c r="EZ418" s="5"/>
      <c r="FA418" s="5"/>
      <c r="FB418" s="5"/>
      <c r="FC418" s="5"/>
      <c r="FD418" s="5"/>
      <c r="FE418" s="5"/>
      <c r="FF418" s="5"/>
      <c r="FG418" s="5"/>
      <c r="FH418" s="5"/>
      <c r="FI418" s="5"/>
      <c r="FJ418" s="5"/>
      <c r="FK418" s="5"/>
      <c r="FL418" s="5"/>
      <c r="FM418" s="5"/>
      <c r="FN418" s="5"/>
      <c r="FO418" s="5"/>
      <c r="FP418" s="5"/>
      <c r="FQ418" s="5"/>
      <c r="FR418" s="5"/>
      <c r="FS418" s="5"/>
      <c r="FT418" s="5"/>
      <c r="FU418" s="5"/>
      <c r="FV418" s="5"/>
      <c r="FW418" s="5"/>
      <c r="FX418" s="5"/>
      <c r="FY418" s="5"/>
      <c r="FZ418" s="5"/>
      <c r="GA418" s="5"/>
      <c r="GB418" s="5"/>
      <c r="GC418" s="5"/>
      <c r="GD418" s="5"/>
      <c r="GE418" s="5"/>
      <c r="GF418" s="5"/>
      <c r="GG418" s="5"/>
      <c r="GH418" s="5"/>
      <c r="GI418" s="5"/>
      <c r="GJ418" s="5"/>
      <c r="GK418" s="5"/>
      <c r="GL418" s="5"/>
      <c r="GM418" s="5"/>
      <c r="GN418" s="5"/>
      <c r="GO418" s="5"/>
      <c r="GP418" s="5"/>
      <c r="GQ418" s="5"/>
      <c r="GR418" s="5"/>
      <c r="GS418" s="5"/>
      <c r="GT418" s="5"/>
      <c r="GU418" s="5"/>
      <c r="GV418" s="5"/>
      <c r="GW418" s="5"/>
      <c r="GX418" s="5"/>
    </row>
    <row r="419" spans="7:206"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  <c r="DX419" s="5"/>
      <c r="DY419" s="5"/>
      <c r="DZ419" s="5"/>
      <c r="EA419" s="5"/>
      <c r="EB419" s="5"/>
      <c r="EC419" s="5"/>
      <c r="ED419" s="5"/>
      <c r="EE419" s="5"/>
      <c r="EF419" s="5"/>
      <c r="EG419" s="5"/>
      <c r="EH419" s="5"/>
      <c r="EI419" s="5"/>
      <c r="EJ419" s="5"/>
      <c r="EK419" s="5"/>
      <c r="EL419" s="5"/>
      <c r="EM419" s="5"/>
      <c r="EN419" s="5"/>
      <c r="EO419" s="5"/>
      <c r="EP419" s="5"/>
      <c r="EQ419" s="5"/>
      <c r="ER419" s="5"/>
      <c r="ES419" s="5"/>
      <c r="ET419" s="5"/>
      <c r="EU419" s="5"/>
      <c r="EV419" s="5"/>
      <c r="EW419" s="5"/>
      <c r="EX419" s="5"/>
      <c r="EY419" s="5"/>
      <c r="EZ419" s="5"/>
      <c r="FA419" s="5"/>
      <c r="FB419" s="5"/>
      <c r="FC419" s="5"/>
      <c r="FD419" s="5"/>
      <c r="FE419" s="5"/>
      <c r="FF419" s="5"/>
      <c r="FG419" s="5"/>
      <c r="FH419" s="5"/>
      <c r="FI419" s="5"/>
      <c r="FJ419" s="5"/>
      <c r="FK419" s="5"/>
      <c r="FL419" s="5"/>
      <c r="FM419" s="5"/>
      <c r="FN419" s="5"/>
      <c r="FO419" s="5"/>
      <c r="FP419" s="5"/>
      <c r="FQ419" s="5"/>
      <c r="FR419" s="5"/>
      <c r="FS419" s="5"/>
      <c r="FT419" s="5"/>
      <c r="FU419" s="5"/>
      <c r="FV419" s="5"/>
      <c r="FW419" s="5"/>
      <c r="FX419" s="5"/>
      <c r="FY419" s="5"/>
      <c r="FZ419" s="5"/>
      <c r="GA419" s="5"/>
      <c r="GB419" s="5"/>
      <c r="GC419" s="5"/>
      <c r="GD419" s="5"/>
      <c r="GE419" s="5"/>
      <c r="GF419" s="5"/>
      <c r="GG419" s="5"/>
      <c r="GH419" s="5"/>
      <c r="GI419" s="5"/>
      <c r="GJ419" s="5"/>
      <c r="GK419" s="5"/>
      <c r="GL419" s="5"/>
      <c r="GM419" s="5"/>
      <c r="GN419" s="5"/>
      <c r="GO419" s="5"/>
      <c r="GP419" s="5"/>
      <c r="GQ419" s="5"/>
      <c r="GR419" s="5"/>
      <c r="GS419" s="5"/>
      <c r="GT419" s="5"/>
      <c r="GU419" s="5"/>
      <c r="GV419" s="5"/>
      <c r="GW419" s="5"/>
      <c r="GX419" s="5"/>
    </row>
    <row r="420" spans="7:206"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  <c r="DX420" s="5"/>
      <c r="DY420" s="5"/>
      <c r="DZ420" s="5"/>
      <c r="EA420" s="5"/>
      <c r="EB420" s="5"/>
      <c r="EC420" s="5"/>
      <c r="ED420" s="5"/>
      <c r="EE420" s="5"/>
      <c r="EF420" s="5"/>
      <c r="EG420" s="5"/>
      <c r="EH420" s="5"/>
      <c r="EI420" s="5"/>
      <c r="EJ420" s="5"/>
      <c r="EK420" s="5"/>
      <c r="EL420" s="5"/>
      <c r="EM420" s="5"/>
      <c r="EN420" s="5"/>
      <c r="EO420" s="5"/>
      <c r="EP420" s="5"/>
      <c r="EQ420" s="5"/>
      <c r="ER420" s="5"/>
      <c r="ES420" s="5"/>
      <c r="ET420" s="5"/>
      <c r="EU420" s="5"/>
      <c r="EV420" s="5"/>
      <c r="EW420" s="5"/>
      <c r="EX420" s="5"/>
      <c r="EY420" s="5"/>
      <c r="EZ420" s="5"/>
      <c r="FA420" s="5"/>
      <c r="FB420" s="5"/>
      <c r="FC420" s="5"/>
      <c r="FD420" s="5"/>
      <c r="FE420" s="5"/>
      <c r="FF420" s="5"/>
      <c r="FG420" s="5"/>
      <c r="FH420" s="5"/>
      <c r="FI420" s="5"/>
      <c r="FJ420" s="5"/>
      <c r="FK420" s="5"/>
      <c r="FL420" s="5"/>
      <c r="FM420" s="5"/>
      <c r="FN420" s="5"/>
      <c r="FO420" s="5"/>
      <c r="FP420" s="5"/>
      <c r="FQ420" s="5"/>
      <c r="FR420" s="5"/>
      <c r="FS420" s="5"/>
      <c r="FT420" s="5"/>
      <c r="FU420" s="5"/>
      <c r="FV420" s="5"/>
      <c r="FW420" s="5"/>
      <c r="FX420" s="5"/>
      <c r="FY420" s="5"/>
      <c r="FZ420" s="5"/>
      <c r="GA420" s="5"/>
      <c r="GB420" s="5"/>
      <c r="GC420" s="5"/>
      <c r="GD420" s="5"/>
      <c r="GE420" s="5"/>
      <c r="GF420" s="5"/>
      <c r="GG420" s="5"/>
      <c r="GH420" s="5"/>
      <c r="GI420" s="5"/>
      <c r="GJ420" s="5"/>
      <c r="GK420" s="5"/>
      <c r="GL420" s="5"/>
      <c r="GM420" s="5"/>
      <c r="GN420" s="5"/>
      <c r="GO420" s="5"/>
      <c r="GP420" s="5"/>
      <c r="GQ420" s="5"/>
      <c r="GR420" s="5"/>
      <c r="GS420" s="5"/>
      <c r="GT420" s="5"/>
      <c r="GU420" s="5"/>
      <c r="GV420" s="5"/>
      <c r="GW420" s="5"/>
      <c r="GX420" s="5"/>
    </row>
    <row r="421" spans="7:206"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  <c r="DX421" s="5"/>
      <c r="DY421" s="5"/>
      <c r="DZ421" s="5"/>
      <c r="EA421" s="5"/>
      <c r="EB421" s="5"/>
      <c r="EC421" s="5"/>
      <c r="ED421" s="5"/>
      <c r="EE421" s="5"/>
      <c r="EF421" s="5"/>
      <c r="EG421" s="5"/>
      <c r="EH421" s="5"/>
      <c r="EI421" s="5"/>
      <c r="EJ421" s="5"/>
      <c r="EK421" s="5"/>
      <c r="EL421" s="5"/>
      <c r="EM421" s="5"/>
      <c r="EN421" s="5"/>
      <c r="EO421" s="5"/>
      <c r="EP421" s="5"/>
      <c r="EQ421" s="5"/>
      <c r="ER421" s="5"/>
      <c r="ES421" s="5"/>
      <c r="ET421" s="5"/>
      <c r="EU421" s="5"/>
      <c r="EV421" s="5"/>
      <c r="EW421" s="5"/>
      <c r="EX421" s="5"/>
      <c r="EY421" s="5"/>
      <c r="EZ421" s="5"/>
      <c r="FA421" s="5"/>
      <c r="FB421" s="5"/>
      <c r="FC421" s="5"/>
      <c r="FD421" s="5"/>
      <c r="FE421" s="5"/>
      <c r="FF421" s="5"/>
      <c r="FG421" s="5"/>
      <c r="FH421" s="5"/>
      <c r="FI421" s="5"/>
      <c r="FJ421" s="5"/>
      <c r="FK421" s="5"/>
      <c r="FL421" s="5"/>
      <c r="FM421" s="5"/>
      <c r="FN421" s="5"/>
      <c r="FO421" s="5"/>
      <c r="FP421" s="5"/>
      <c r="FQ421" s="5"/>
      <c r="FR421" s="5"/>
      <c r="FS421" s="5"/>
      <c r="FT421" s="5"/>
      <c r="FU421" s="5"/>
      <c r="FV421" s="5"/>
      <c r="FW421" s="5"/>
      <c r="FX421" s="5"/>
      <c r="FY421" s="5"/>
      <c r="FZ421" s="5"/>
      <c r="GA421" s="5"/>
      <c r="GB421" s="5"/>
      <c r="GC421" s="5"/>
      <c r="GD421" s="5"/>
      <c r="GE421" s="5"/>
      <c r="GF421" s="5"/>
      <c r="GG421" s="5"/>
      <c r="GH421" s="5"/>
      <c r="GI421" s="5"/>
      <c r="GJ421" s="5"/>
      <c r="GK421" s="5"/>
      <c r="GL421" s="5"/>
      <c r="GM421" s="5"/>
      <c r="GN421" s="5"/>
      <c r="GO421" s="5"/>
      <c r="GP421" s="5"/>
      <c r="GQ421" s="5"/>
      <c r="GR421" s="5"/>
      <c r="GS421" s="5"/>
      <c r="GT421" s="5"/>
      <c r="GU421" s="5"/>
      <c r="GV421" s="5"/>
      <c r="GW421" s="5"/>
      <c r="GX421" s="5"/>
    </row>
    <row r="422" spans="7:206"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  <c r="DX422" s="5"/>
      <c r="DY422" s="5"/>
      <c r="DZ422" s="5"/>
      <c r="EA422" s="5"/>
      <c r="EB422" s="5"/>
      <c r="EC422" s="5"/>
      <c r="ED422" s="5"/>
      <c r="EE422" s="5"/>
      <c r="EF422" s="5"/>
      <c r="EG422" s="5"/>
      <c r="EH422" s="5"/>
      <c r="EI422" s="5"/>
      <c r="EJ422" s="5"/>
      <c r="EK422" s="5"/>
      <c r="EL422" s="5"/>
      <c r="EM422" s="5"/>
      <c r="EN422" s="5"/>
      <c r="EO422" s="5"/>
      <c r="EP422" s="5"/>
      <c r="EQ422" s="5"/>
      <c r="ER422" s="5"/>
      <c r="ES422" s="5"/>
      <c r="ET422" s="5"/>
      <c r="EU422" s="5"/>
      <c r="EV422" s="5"/>
      <c r="EW422" s="5"/>
      <c r="EX422" s="5"/>
      <c r="EY422" s="5"/>
      <c r="EZ422" s="5"/>
      <c r="FA422" s="5"/>
      <c r="FB422" s="5"/>
      <c r="FC422" s="5"/>
      <c r="FD422" s="5"/>
      <c r="FE422" s="5"/>
      <c r="FF422" s="5"/>
      <c r="FG422" s="5"/>
      <c r="FH422" s="5"/>
      <c r="FI422" s="5"/>
      <c r="FJ422" s="5"/>
      <c r="FK422" s="5"/>
      <c r="FL422" s="5"/>
      <c r="FM422" s="5"/>
      <c r="FN422" s="5"/>
      <c r="FO422" s="5"/>
      <c r="FP422" s="5"/>
      <c r="FQ422" s="5"/>
      <c r="FR422" s="5"/>
      <c r="FS422" s="5"/>
      <c r="FT422" s="5"/>
      <c r="FU422" s="5"/>
      <c r="FV422" s="5"/>
      <c r="FW422" s="5"/>
      <c r="FX422" s="5"/>
      <c r="FY422" s="5"/>
      <c r="FZ422" s="5"/>
      <c r="GA422" s="5"/>
      <c r="GB422" s="5"/>
      <c r="GC422" s="5"/>
      <c r="GD422" s="5"/>
      <c r="GE422" s="5"/>
      <c r="GF422" s="5"/>
      <c r="GG422" s="5"/>
      <c r="GH422" s="5"/>
      <c r="GI422" s="5"/>
      <c r="GJ422" s="5"/>
      <c r="GK422" s="5"/>
      <c r="GL422" s="5"/>
      <c r="GM422" s="5"/>
      <c r="GN422" s="5"/>
      <c r="GO422" s="5"/>
      <c r="GP422" s="5"/>
      <c r="GQ422" s="5"/>
      <c r="GR422" s="5"/>
      <c r="GS422" s="5"/>
      <c r="GT422" s="5"/>
      <c r="GU422" s="5"/>
      <c r="GV422" s="5"/>
      <c r="GW422" s="5"/>
      <c r="GX422" s="5"/>
    </row>
    <row r="423" spans="7:206"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  <c r="DX423" s="5"/>
      <c r="DY423" s="5"/>
      <c r="DZ423" s="5"/>
      <c r="EA423" s="5"/>
      <c r="EB423" s="5"/>
      <c r="EC423" s="5"/>
      <c r="ED423" s="5"/>
      <c r="EE423" s="5"/>
      <c r="EF423" s="5"/>
      <c r="EG423" s="5"/>
      <c r="EH423" s="5"/>
      <c r="EI423" s="5"/>
      <c r="EJ423" s="5"/>
      <c r="EK423" s="5"/>
      <c r="EL423" s="5"/>
      <c r="EM423" s="5"/>
      <c r="EN423" s="5"/>
      <c r="EO423" s="5"/>
      <c r="EP423" s="5"/>
      <c r="EQ423" s="5"/>
      <c r="ER423" s="5"/>
      <c r="ES423" s="5"/>
      <c r="ET423" s="5"/>
      <c r="EU423" s="5"/>
      <c r="EV423" s="5"/>
      <c r="EW423" s="5"/>
      <c r="EX423" s="5"/>
      <c r="EY423" s="5"/>
      <c r="EZ423" s="5"/>
      <c r="FA423" s="5"/>
      <c r="FB423" s="5"/>
      <c r="FC423" s="5"/>
      <c r="FD423" s="5"/>
      <c r="FE423" s="5"/>
      <c r="FF423" s="5"/>
      <c r="FG423" s="5"/>
      <c r="FH423" s="5"/>
      <c r="FI423" s="5"/>
      <c r="FJ423" s="5"/>
      <c r="FK423" s="5"/>
      <c r="FL423" s="5"/>
      <c r="FM423" s="5"/>
      <c r="FN423" s="5"/>
      <c r="FO423" s="5"/>
      <c r="FP423" s="5"/>
      <c r="FQ423" s="5"/>
      <c r="FR423" s="5"/>
      <c r="FS423" s="5"/>
      <c r="FT423" s="5"/>
      <c r="FU423" s="5"/>
      <c r="FV423" s="5"/>
      <c r="FW423" s="5"/>
      <c r="FX423" s="5"/>
      <c r="FY423" s="5"/>
      <c r="FZ423" s="5"/>
      <c r="GA423" s="5"/>
      <c r="GB423" s="5"/>
      <c r="GC423" s="5"/>
      <c r="GD423" s="5"/>
      <c r="GE423" s="5"/>
      <c r="GF423" s="5"/>
      <c r="GG423" s="5"/>
      <c r="GH423" s="5"/>
      <c r="GI423" s="5"/>
      <c r="GJ423" s="5"/>
      <c r="GK423" s="5"/>
      <c r="GL423" s="5"/>
      <c r="GM423" s="5"/>
      <c r="GN423" s="5"/>
      <c r="GO423" s="5"/>
      <c r="GP423" s="5"/>
      <c r="GQ423" s="5"/>
      <c r="GR423" s="5"/>
      <c r="GS423" s="5"/>
      <c r="GT423" s="5"/>
      <c r="GU423" s="5"/>
      <c r="GV423" s="5"/>
      <c r="GW423" s="5"/>
      <c r="GX423" s="5"/>
    </row>
    <row r="424" spans="7:206"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  <c r="DX424" s="5"/>
      <c r="DY424" s="5"/>
      <c r="DZ424" s="5"/>
      <c r="EA424" s="5"/>
      <c r="EB424" s="5"/>
      <c r="EC424" s="5"/>
      <c r="ED424" s="5"/>
      <c r="EE424" s="5"/>
      <c r="EF424" s="5"/>
      <c r="EG424" s="5"/>
      <c r="EH424" s="5"/>
      <c r="EI424" s="5"/>
      <c r="EJ424" s="5"/>
      <c r="EK424" s="5"/>
      <c r="EL424" s="5"/>
      <c r="EM424" s="5"/>
      <c r="EN424" s="5"/>
      <c r="EO424" s="5"/>
      <c r="EP424" s="5"/>
      <c r="EQ424" s="5"/>
      <c r="ER424" s="5"/>
      <c r="ES424" s="5"/>
      <c r="ET424" s="5"/>
      <c r="EU424" s="5"/>
      <c r="EV424" s="5"/>
      <c r="EW424" s="5"/>
      <c r="EX424" s="5"/>
      <c r="EY424" s="5"/>
      <c r="EZ424" s="5"/>
      <c r="FA424" s="5"/>
      <c r="FB424" s="5"/>
      <c r="FC424" s="5"/>
      <c r="FD424" s="5"/>
      <c r="FE424" s="5"/>
      <c r="FF424" s="5"/>
      <c r="FG424" s="5"/>
      <c r="FH424" s="5"/>
      <c r="FI424" s="5"/>
      <c r="FJ424" s="5"/>
      <c r="FK424" s="5"/>
      <c r="FL424" s="5"/>
      <c r="FM424" s="5"/>
      <c r="FN424" s="5"/>
      <c r="FO424" s="5"/>
      <c r="FP424" s="5"/>
      <c r="FQ424" s="5"/>
      <c r="FR424" s="5"/>
      <c r="FS424" s="5"/>
      <c r="FT424" s="5"/>
      <c r="FU424" s="5"/>
      <c r="FV424" s="5"/>
      <c r="FW424" s="5"/>
      <c r="FX424" s="5"/>
      <c r="FY424" s="5"/>
      <c r="FZ424" s="5"/>
      <c r="GA424" s="5"/>
      <c r="GB424" s="5"/>
      <c r="GC424" s="5"/>
      <c r="GD424" s="5"/>
      <c r="GE424" s="5"/>
      <c r="GF424" s="5"/>
      <c r="GG424" s="5"/>
      <c r="GH424" s="5"/>
      <c r="GI424" s="5"/>
      <c r="GJ424" s="5"/>
      <c r="GK424" s="5"/>
      <c r="GL424" s="5"/>
      <c r="GM424" s="5"/>
      <c r="GN424" s="5"/>
      <c r="GO424" s="5"/>
      <c r="GP424" s="5"/>
      <c r="GQ424" s="5"/>
      <c r="GR424" s="5"/>
      <c r="GS424" s="5"/>
      <c r="GT424" s="5"/>
      <c r="GU424" s="5"/>
      <c r="GV424" s="5"/>
      <c r="GW424" s="5"/>
      <c r="GX424" s="5"/>
    </row>
    <row r="425" spans="7:206"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  <c r="DX425" s="5"/>
      <c r="DY425" s="5"/>
      <c r="DZ425" s="5"/>
      <c r="EA425" s="5"/>
      <c r="EB425" s="5"/>
      <c r="EC425" s="5"/>
      <c r="ED425" s="5"/>
      <c r="EE425" s="5"/>
      <c r="EF425" s="5"/>
      <c r="EG425" s="5"/>
      <c r="EH425" s="5"/>
      <c r="EI425" s="5"/>
      <c r="EJ425" s="5"/>
      <c r="EK425" s="5"/>
      <c r="EL425" s="5"/>
      <c r="EM425" s="5"/>
      <c r="EN425" s="5"/>
      <c r="EO425" s="5"/>
      <c r="EP425" s="5"/>
      <c r="EQ425" s="5"/>
      <c r="ER425" s="5"/>
      <c r="ES425" s="5"/>
      <c r="ET425" s="5"/>
      <c r="EU425" s="5"/>
      <c r="EV425" s="5"/>
      <c r="EW425" s="5"/>
      <c r="EX425" s="5"/>
      <c r="EY425" s="5"/>
      <c r="EZ425" s="5"/>
      <c r="FA425" s="5"/>
      <c r="FB425" s="5"/>
      <c r="FC425" s="5"/>
      <c r="FD425" s="5"/>
      <c r="FE425" s="5"/>
      <c r="FF425" s="5"/>
      <c r="FG425" s="5"/>
      <c r="FH425" s="5"/>
      <c r="FI425" s="5"/>
      <c r="FJ425" s="5"/>
      <c r="FK425" s="5"/>
      <c r="FL425" s="5"/>
      <c r="FM425" s="5"/>
      <c r="FN425" s="5"/>
      <c r="FO425" s="5"/>
      <c r="FP425" s="5"/>
      <c r="FQ425" s="5"/>
      <c r="FR425" s="5"/>
      <c r="FS425" s="5"/>
      <c r="FT425" s="5"/>
      <c r="FU425" s="5"/>
      <c r="FV425" s="5"/>
      <c r="FW425" s="5"/>
      <c r="FX425" s="5"/>
      <c r="FY425" s="5"/>
      <c r="FZ425" s="5"/>
      <c r="GA425" s="5"/>
      <c r="GB425" s="5"/>
      <c r="GC425" s="5"/>
      <c r="GD425" s="5"/>
      <c r="GE425" s="5"/>
      <c r="GF425" s="5"/>
      <c r="GG425" s="5"/>
      <c r="GH425" s="5"/>
      <c r="GI425" s="5"/>
      <c r="GJ425" s="5"/>
      <c r="GK425" s="5"/>
      <c r="GL425" s="5"/>
      <c r="GM425" s="5"/>
      <c r="GN425" s="5"/>
      <c r="GO425" s="5"/>
      <c r="GP425" s="5"/>
      <c r="GQ425" s="5"/>
      <c r="GR425" s="5"/>
      <c r="GS425" s="5"/>
      <c r="GT425" s="5"/>
      <c r="GU425" s="5"/>
      <c r="GV425" s="5"/>
      <c r="GW425" s="5"/>
      <c r="GX425" s="5"/>
    </row>
    <row r="426" spans="7:206"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  <c r="DX426" s="5"/>
      <c r="DY426" s="5"/>
      <c r="DZ426" s="5"/>
      <c r="EA426" s="5"/>
      <c r="EB426" s="5"/>
      <c r="EC426" s="5"/>
      <c r="ED426" s="5"/>
      <c r="EE426" s="5"/>
      <c r="EF426" s="5"/>
      <c r="EG426" s="5"/>
      <c r="EH426" s="5"/>
      <c r="EI426" s="5"/>
      <c r="EJ426" s="5"/>
      <c r="EK426" s="5"/>
      <c r="EL426" s="5"/>
      <c r="EM426" s="5"/>
      <c r="EN426" s="5"/>
      <c r="EO426" s="5"/>
      <c r="EP426" s="5"/>
      <c r="EQ426" s="5"/>
      <c r="ER426" s="5"/>
      <c r="ES426" s="5"/>
      <c r="ET426" s="5"/>
      <c r="EU426" s="5"/>
      <c r="EV426" s="5"/>
      <c r="EW426" s="5"/>
      <c r="EX426" s="5"/>
      <c r="EY426" s="5"/>
      <c r="EZ426" s="5"/>
      <c r="FA426" s="5"/>
      <c r="FB426" s="5"/>
      <c r="FC426" s="5"/>
      <c r="FD426" s="5"/>
      <c r="FE426" s="5"/>
      <c r="FF426" s="5"/>
      <c r="FG426" s="5"/>
      <c r="FH426" s="5"/>
      <c r="FI426" s="5"/>
      <c r="FJ426" s="5"/>
      <c r="FK426" s="5"/>
      <c r="FL426" s="5"/>
      <c r="FM426" s="5"/>
      <c r="FN426" s="5"/>
      <c r="FO426" s="5"/>
      <c r="FP426" s="5"/>
      <c r="FQ426" s="5"/>
      <c r="FR426" s="5"/>
      <c r="FS426" s="5"/>
      <c r="FT426" s="5"/>
      <c r="FU426" s="5"/>
      <c r="FV426" s="5"/>
      <c r="FW426" s="5"/>
      <c r="FX426" s="5"/>
      <c r="FY426" s="5"/>
      <c r="FZ426" s="5"/>
      <c r="GA426" s="5"/>
      <c r="GB426" s="5"/>
      <c r="GC426" s="5"/>
      <c r="GD426" s="5"/>
      <c r="GE426" s="5"/>
      <c r="GF426" s="5"/>
      <c r="GG426" s="5"/>
      <c r="GH426" s="5"/>
      <c r="GI426" s="5"/>
      <c r="GJ426" s="5"/>
      <c r="GK426" s="5"/>
      <c r="GL426" s="5"/>
      <c r="GM426" s="5"/>
      <c r="GN426" s="5"/>
      <c r="GO426" s="5"/>
      <c r="GP426" s="5"/>
      <c r="GQ426" s="5"/>
      <c r="GR426" s="5"/>
      <c r="GS426" s="5"/>
      <c r="GT426" s="5"/>
      <c r="GU426" s="5"/>
      <c r="GV426" s="5"/>
      <c r="GW426" s="5"/>
      <c r="GX426" s="5"/>
    </row>
    <row r="427" spans="7:206"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  <c r="DX427" s="5"/>
      <c r="DY427" s="5"/>
      <c r="DZ427" s="5"/>
      <c r="EA427" s="5"/>
      <c r="EB427" s="5"/>
      <c r="EC427" s="5"/>
      <c r="ED427" s="5"/>
      <c r="EE427" s="5"/>
      <c r="EF427" s="5"/>
      <c r="EG427" s="5"/>
      <c r="EH427" s="5"/>
      <c r="EI427" s="5"/>
      <c r="EJ427" s="5"/>
      <c r="EK427" s="5"/>
      <c r="EL427" s="5"/>
      <c r="EM427" s="5"/>
      <c r="EN427" s="5"/>
      <c r="EO427" s="5"/>
      <c r="EP427" s="5"/>
      <c r="EQ427" s="5"/>
      <c r="ER427" s="5"/>
      <c r="ES427" s="5"/>
      <c r="ET427" s="5"/>
      <c r="EU427" s="5"/>
      <c r="EV427" s="5"/>
      <c r="EW427" s="5"/>
      <c r="EX427" s="5"/>
      <c r="EY427" s="5"/>
      <c r="EZ427" s="5"/>
      <c r="FA427" s="5"/>
      <c r="FB427" s="5"/>
      <c r="FC427" s="5"/>
      <c r="FD427" s="5"/>
      <c r="FE427" s="5"/>
      <c r="FF427" s="5"/>
      <c r="FG427" s="5"/>
      <c r="FH427" s="5"/>
      <c r="FI427" s="5"/>
      <c r="FJ427" s="5"/>
      <c r="FK427" s="5"/>
      <c r="FL427" s="5"/>
      <c r="FM427" s="5"/>
      <c r="FN427" s="5"/>
      <c r="FO427" s="5"/>
      <c r="FP427" s="5"/>
      <c r="FQ427" s="5"/>
      <c r="FR427" s="5"/>
      <c r="FS427" s="5"/>
      <c r="FT427" s="5"/>
      <c r="FU427" s="5"/>
      <c r="FV427" s="5"/>
      <c r="FW427" s="5"/>
      <c r="FX427" s="5"/>
      <c r="FY427" s="5"/>
      <c r="FZ427" s="5"/>
      <c r="GA427" s="5"/>
      <c r="GB427" s="5"/>
      <c r="GC427" s="5"/>
      <c r="GD427" s="5"/>
      <c r="GE427" s="5"/>
      <c r="GF427" s="5"/>
      <c r="GG427" s="5"/>
      <c r="GH427" s="5"/>
      <c r="GI427" s="5"/>
      <c r="GJ427" s="5"/>
      <c r="GK427" s="5"/>
      <c r="GL427" s="5"/>
      <c r="GM427" s="5"/>
      <c r="GN427" s="5"/>
      <c r="GO427" s="5"/>
      <c r="GP427" s="5"/>
      <c r="GQ427" s="5"/>
      <c r="GR427" s="5"/>
      <c r="GS427" s="5"/>
      <c r="GT427" s="5"/>
      <c r="GU427" s="5"/>
      <c r="GV427" s="5"/>
      <c r="GW427" s="5"/>
      <c r="GX427" s="5"/>
    </row>
    <row r="428" spans="7:206"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  <c r="DX428" s="5"/>
      <c r="DY428" s="5"/>
      <c r="DZ428" s="5"/>
      <c r="EA428" s="5"/>
      <c r="EB428" s="5"/>
      <c r="EC428" s="5"/>
      <c r="ED428" s="5"/>
      <c r="EE428" s="5"/>
      <c r="EF428" s="5"/>
      <c r="EG428" s="5"/>
      <c r="EH428" s="5"/>
      <c r="EI428" s="5"/>
      <c r="EJ428" s="5"/>
      <c r="EK428" s="5"/>
      <c r="EL428" s="5"/>
      <c r="EM428" s="5"/>
      <c r="EN428" s="5"/>
      <c r="EO428" s="5"/>
      <c r="EP428" s="5"/>
      <c r="EQ428" s="5"/>
      <c r="ER428" s="5"/>
      <c r="ES428" s="5"/>
      <c r="ET428" s="5"/>
      <c r="EU428" s="5"/>
      <c r="EV428" s="5"/>
      <c r="EW428" s="5"/>
      <c r="EX428" s="5"/>
      <c r="EY428" s="5"/>
      <c r="EZ428" s="5"/>
      <c r="FA428" s="5"/>
      <c r="FB428" s="5"/>
      <c r="FC428" s="5"/>
      <c r="FD428" s="5"/>
      <c r="FE428" s="5"/>
      <c r="FF428" s="5"/>
      <c r="FG428" s="5"/>
      <c r="FH428" s="5"/>
      <c r="FI428" s="5"/>
      <c r="FJ428" s="5"/>
      <c r="FK428" s="5"/>
      <c r="FL428" s="5"/>
      <c r="FM428" s="5"/>
      <c r="FN428" s="5"/>
      <c r="FO428" s="5"/>
      <c r="FP428" s="5"/>
      <c r="FQ428" s="5"/>
      <c r="FR428" s="5"/>
      <c r="FS428" s="5"/>
      <c r="FT428" s="5"/>
      <c r="FU428" s="5"/>
      <c r="FV428" s="5"/>
      <c r="FW428" s="5"/>
      <c r="FX428" s="5"/>
      <c r="FY428" s="5"/>
      <c r="FZ428" s="5"/>
      <c r="GA428" s="5"/>
      <c r="GB428" s="5"/>
      <c r="GC428" s="5"/>
      <c r="GD428" s="5"/>
      <c r="GE428" s="5"/>
      <c r="GF428" s="5"/>
      <c r="GG428" s="5"/>
      <c r="GH428" s="5"/>
      <c r="GI428" s="5"/>
      <c r="GJ428" s="5"/>
      <c r="GK428" s="5"/>
      <c r="GL428" s="5"/>
      <c r="GM428" s="5"/>
      <c r="GN428" s="5"/>
      <c r="GO428" s="5"/>
      <c r="GP428" s="5"/>
      <c r="GQ428" s="5"/>
      <c r="GR428" s="5"/>
      <c r="GS428" s="5"/>
      <c r="GT428" s="5"/>
      <c r="GU428" s="5"/>
      <c r="GV428" s="5"/>
      <c r="GW428" s="5"/>
      <c r="GX428" s="5"/>
    </row>
    <row r="429" spans="7:206"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  <c r="DX429" s="5"/>
      <c r="DY429" s="5"/>
      <c r="DZ429" s="5"/>
      <c r="EA429" s="5"/>
      <c r="EB429" s="5"/>
      <c r="EC429" s="5"/>
      <c r="ED429" s="5"/>
      <c r="EE429" s="5"/>
      <c r="EF429" s="5"/>
      <c r="EG429" s="5"/>
      <c r="EH429" s="5"/>
      <c r="EI429" s="5"/>
      <c r="EJ429" s="5"/>
      <c r="EK429" s="5"/>
      <c r="EL429" s="5"/>
      <c r="EM429" s="5"/>
      <c r="EN429" s="5"/>
      <c r="EO429" s="5"/>
      <c r="EP429" s="5"/>
      <c r="EQ429" s="5"/>
      <c r="ER429" s="5"/>
      <c r="ES429" s="5"/>
      <c r="ET429" s="5"/>
      <c r="EU429" s="5"/>
      <c r="EV429" s="5"/>
      <c r="EW429" s="5"/>
      <c r="EX429" s="5"/>
      <c r="EY429" s="5"/>
      <c r="EZ429" s="5"/>
      <c r="FA429" s="5"/>
      <c r="FB429" s="5"/>
      <c r="FC429" s="5"/>
      <c r="FD429" s="5"/>
      <c r="FE429" s="5"/>
      <c r="FF429" s="5"/>
      <c r="FG429" s="5"/>
      <c r="FH429" s="5"/>
      <c r="FI429" s="5"/>
      <c r="FJ429" s="5"/>
      <c r="FK429" s="5"/>
      <c r="FL429" s="5"/>
      <c r="FM429" s="5"/>
      <c r="FN429" s="5"/>
      <c r="FO429" s="5"/>
      <c r="FP429" s="5"/>
      <c r="FQ429" s="5"/>
      <c r="FR429" s="5"/>
      <c r="FS429" s="5"/>
      <c r="FT429" s="5"/>
      <c r="FU429" s="5"/>
      <c r="FV429" s="5"/>
      <c r="FW429" s="5"/>
      <c r="FX429" s="5"/>
      <c r="FY429" s="5"/>
      <c r="FZ429" s="5"/>
      <c r="GA429" s="5"/>
      <c r="GB429" s="5"/>
      <c r="GC429" s="5"/>
      <c r="GD429" s="5"/>
      <c r="GE429" s="5"/>
      <c r="GF429" s="5"/>
      <c r="GG429" s="5"/>
      <c r="GH429" s="5"/>
      <c r="GI429" s="5"/>
      <c r="GJ429" s="5"/>
      <c r="GK429" s="5"/>
      <c r="GL429" s="5"/>
      <c r="GM429" s="5"/>
      <c r="GN429" s="5"/>
      <c r="GO429" s="5"/>
      <c r="GP429" s="5"/>
      <c r="GQ429" s="5"/>
      <c r="GR429" s="5"/>
      <c r="GS429" s="5"/>
      <c r="GT429" s="5"/>
      <c r="GU429" s="5"/>
      <c r="GV429" s="5"/>
      <c r="GW429" s="5"/>
      <c r="GX429" s="5"/>
    </row>
    <row r="430" spans="7:206"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  <c r="DX430" s="5"/>
      <c r="DY430" s="5"/>
      <c r="DZ430" s="5"/>
      <c r="EA430" s="5"/>
      <c r="EB430" s="5"/>
      <c r="EC430" s="5"/>
      <c r="ED430" s="5"/>
      <c r="EE430" s="5"/>
      <c r="EF430" s="5"/>
      <c r="EG430" s="5"/>
      <c r="EH430" s="5"/>
      <c r="EI430" s="5"/>
      <c r="EJ430" s="5"/>
      <c r="EK430" s="5"/>
      <c r="EL430" s="5"/>
      <c r="EM430" s="5"/>
      <c r="EN430" s="5"/>
      <c r="EO430" s="5"/>
      <c r="EP430" s="5"/>
      <c r="EQ430" s="5"/>
      <c r="ER430" s="5"/>
      <c r="ES430" s="5"/>
      <c r="ET430" s="5"/>
      <c r="EU430" s="5"/>
      <c r="EV430" s="5"/>
      <c r="EW430" s="5"/>
      <c r="EX430" s="5"/>
      <c r="EY430" s="5"/>
      <c r="EZ430" s="5"/>
      <c r="FA430" s="5"/>
      <c r="FB430" s="5"/>
      <c r="FC430" s="5"/>
      <c r="FD430" s="5"/>
      <c r="FE430" s="5"/>
      <c r="FF430" s="5"/>
      <c r="FG430" s="5"/>
      <c r="FH430" s="5"/>
      <c r="FI430" s="5"/>
      <c r="FJ430" s="5"/>
      <c r="FK430" s="5"/>
      <c r="FL430" s="5"/>
      <c r="FM430" s="5"/>
      <c r="FN430" s="5"/>
      <c r="FO430" s="5"/>
      <c r="FP430" s="5"/>
      <c r="FQ430" s="5"/>
      <c r="FR430" s="5"/>
      <c r="FS430" s="5"/>
      <c r="FT430" s="5"/>
      <c r="FU430" s="5"/>
      <c r="FV430" s="5"/>
      <c r="FW430" s="5"/>
      <c r="FX430" s="5"/>
      <c r="FY430" s="5"/>
      <c r="FZ430" s="5"/>
      <c r="GA430" s="5"/>
      <c r="GB430" s="5"/>
      <c r="GC430" s="5"/>
      <c r="GD430" s="5"/>
      <c r="GE430" s="5"/>
      <c r="GF430" s="5"/>
      <c r="GG430" s="5"/>
      <c r="GH430" s="5"/>
      <c r="GI430" s="5"/>
      <c r="GJ430" s="5"/>
      <c r="GK430" s="5"/>
      <c r="GL430" s="5"/>
      <c r="GM430" s="5"/>
      <c r="GN430" s="5"/>
      <c r="GO430" s="5"/>
      <c r="GP430" s="5"/>
      <c r="GQ430" s="5"/>
      <c r="GR430" s="5"/>
      <c r="GS430" s="5"/>
      <c r="GT430" s="5"/>
      <c r="GU430" s="5"/>
      <c r="GV430" s="5"/>
      <c r="GW430" s="5"/>
      <c r="GX430" s="5"/>
    </row>
    <row r="431" spans="7:206"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  <c r="DX431" s="5"/>
      <c r="DY431" s="5"/>
      <c r="DZ431" s="5"/>
      <c r="EA431" s="5"/>
      <c r="EB431" s="5"/>
      <c r="EC431" s="5"/>
      <c r="ED431" s="5"/>
      <c r="EE431" s="5"/>
      <c r="EF431" s="5"/>
      <c r="EG431" s="5"/>
      <c r="EH431" s="5"/>
      <c r="EI431" s="5"/>
      <c r="EJ431" s="5"/>
      <c r="EK431" s="5"/>
      <c r="EL431" s="5"/>
      <c r="EM431" s="5"/>
      <c r="EN431" s="5"/>
      <c r="EO431" s="5"/>
      <c r="EP431" s="5"/>
      <c r="EQ431" s="5"/>
      <c r="ER431" s="5"/>
      <c r="ES431" s="5"/>
      <c r="ET431" s="5"/>
      <c r="EU431" s="5"/>
      <c r="EV431" s="5"/>
      <c r="EW431" s="5"/>
      <c r="EX431" s="5"/>
      <c r="EY431" s="5"/>
      <c r="EZ431" s="5"/>
      <c r="FA431" s="5"/>
      <c r="FB431" s="5"/>
      <c r="FC431" s="5"/>
      <c r="FD431" s="5"/>
      <c r="FE431" s="5"/>
      <c r="FF431" s="5"/>
      <c r="FG431" s="5"/>
      <c r="FH431" s="5"/>
      <c r="FI431" s="5"/>
      <c r="FJ431" s="5"/>
      <c r="FK431" s="5"/>
      <c r="FL431" s="5"/>
      <c r="FM431" s="5"/>
      <c r="FN431" s="5"/>
      <c r="FO431" s="5"/>
      <c r="FP431" s="5"/>
      <c r="FQ431" s="5"/>
      <c r="FR431" s="5"/>
      <c r="FS431" s="5"/>
      <c r="FT431" s="5"/>
      <c r="FU431" s="5"/>
      <c r="FV431" s="5"/>
      <c r="FW431" s="5"/>
      <c r="FX431" s="5"/>
      <c r="FY431" s="5"/>
      <c r="FZ431" s="5"/>
      <c r="GA431" s="5"/>
      <c r="GB431" s="5"/>
      <c r="GC431" s="5"/>
      <c r="GD431" s="5"/>
      <c r="GE431" s="5"/>
      <c r="GF431" s="5"/>
      <c r="GG431" s="5"/>
      <c r="GH431" s="5"/>
      <c r="GI431" s="5"/>
      <c r="GJ431" s="5"/>
      <c r="GK431" s="5"/>
      <c r="GL431" s="5"/>
      <c r="GM431" s="5"/>
      <c r="GN431" s="5"/>
      <c r="GO431" s="5"/>
      <c r="GP431" s="5"/>
      <c r="GQ431" s="5"/>
      <c r="GR431" s="5"/>
      <c r="GS431" s="5"/>
      <c r="GT431" s="5"/>
      <c r="GU431" s="5"/>
      <c r="GV431" s="5"/>
      <c r="GW431" s="5"/>
      <c r="GX431" s="5"/>
    </row>
    <row r="432" spans="7:206"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  <c r="DX432" s="5"/>
      <c r="DY432" s="5"/>
      <c r="DZ432" s="5"/>
      <c r="EA432" s="5"/>
      <c r="EB432" s="5"/>
      <c r="EC432" s="5"/>
      <c r="ED432" s="5"/>
      <c r="EE432" s="5"/>
      <c r="EF432" s="5"/>
      <c r="EG432" s="5"/>
      <c r="EH432" s="5"/>
      <c r="EI432" s="5"/>
      <c r="EJ432" s="5"/>
      <c r="EK432" s="5"/>
      <c r="EL432" s="5"/>
      <c r="EM432" s="5"/>
      <c r="EN432" s="5"/>
      <c r="EO432" s="5"/>
      <c r="EP432" s="5"/>
      <c r="EQ432" s="5"/>
      <c r="ER432" s="5"/>
      <c r="ES432" s="5"/>
      <c r="ET432" s="5"/>
      <c r="EU432" s="5"/>
      <c r="EV432" s="5"/>
      <c r="EW432" s="5"/>
      <c r="EX432" s="5"/>
      <c r="EY432" s="5"/>
      <c r="EZ432" s="5"/>
      <c r="FA432" s="5"/>
      <c r="FB432" s="5"/>
      <c r="FC432" s="5"/>
      <c r="FD432" s="5"/>
      <c r="FE432" s="5"/>
      <c r="FF432" s="5"/>
      <c r="FG432" s="5"/>
      <c r="FH432" s="5"/>
      <c r="FI432" s="5"/>
      <c r="FJ432" s="5"/>
      <c r="FK432" s="5"/>
      <c r="FL432" s="5"/>
      <c r="FM432" s="5"/>
      <c r="FN432" s="5"/>
      <c r="FO432" s="5"/>
      <c r="FP432" s="5"/>
      <c r="FQ432" s="5"/>
      <c r="FR432" s="5"/>
      <c r="FS432" s="5"/>
      <c r="FT432" s="5"/>
      <c r="FU432" s="5"/>
      <c r="FV432" s="5"/>
      <c r="FW432" s="5"/>
      <c r="FX432" s="5"/>
      <c r="FY432" s="5"/>
      <c r="FZ432" s="5"/>
      <c r="GA432" s="5"/>
      <c r="GB432" s="5"/>
      <c r="GC432" s="5"/>
      <c r="GD432" s="5"/>
      <c r="GE432" s="5"/>
      <c r="GF432" s="5"/>
      <c r="GG432" s="5"/>
      <c r="GH432" s="5"/>
      <c r="GI432" s="5"/>
      <c r="GJ432" s="5"/>
      <c r="GK432" s="5"/>
      <c r="GL432" s="5"/>
      <c r="GM432" s="5"/>
      <c r="GN432" s="5"/>
      <c r="GO432" s="5"/>
      <c r="GP432" s="5"/>
      <c r="GQ432" s="5"/>
      <c r="GR432" s="5"/>
      <c r="GS432" s="5"/>
      <c r="GT432" s="5"/>
      <c r="GU432" s="5"/>
      <c r="GV432" s="5"/>
      <c r="GW432" s="5"/>
      <c r="GX432" s="5"/>
    </row>
    <row r="433" spans="7:206"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  <c r="DX433" s="5"/>
      <c r="DY433" s="5"/>
      <c r="DZ433" s="5"/>
      <c r="EA433" s="5"/>
      <c r="EB433" s="5"/>
      <c r="EC433" s="5"/>
      <c r="ED433" s="5"/>
      <c r="EE433" s="5"/>
      <c r="EF433" s="5"/>
      <c r="EG433" s="5"/>
      <c r="EH433" s="5"/>
      <c r="EI433" s="5"/>
      <c r="EJ433" s="5"/>
      <c r="EK433" s="5"/>
      <c r="EL433" s="5"/>
      <c r="EM433" s="5"/>
      <c r="EN433" s="5"/>
      <c r="EO433" s="5"/>
      <c r="EP433" s="5"/>
      <c r="EQ433" s="5"/>
      <c r="ER433" s="5"/>
      <c r="ES433" s="5"/>
      <c r="ET433" s="5"/>
      <c r="EU433" s="5"/>
      <c r="EV433" s="5"/>
      <c r="EW433" s="5"/>
      <c r="EX433" s="5"/>
      <c r="EY433" s="5"/>
      <c r="EZ433" s="5"/>
      <c r="FA433" s="5"/>
      <c r="FB433" s="5"/>
      <c r="FC433" s="5"/>
      <c r="FD433" s="5"/>
      <c r="FE433" s="5"/>
      <c r="FF433" s="5"/>
      <c r="FG433" s="5"/>
      <c r="FH433" s="5"/>
      <c r="FI433" s="5"/>
      <c r="FJ433" s="5"/>
      <c r="FK433" s="5"/>
      <c r="FL433" s="5"/>
      <c r="FM433" s="5"/>
      <c r="FN433" s="5"/>
      <c r="FO433" s="5"/>
      <c r="FP433" s="5"/>
      <c r="FQ433" s="5"/>
      <c r="FR433" s="5"/>
      <c r="FS433" s="5"/>
      <c r="FT433" s="5"/>
      <c r="FU433" s="5"/>
      <c r="FV433" s="5"/>
      <c r="FW433" s="5"/>
      <c r="FX433" s="5"/>
      <c r="FY433" s="5"/>
      <c r="FZ433" s="5"/>
      <c r="GA433" s="5"/>
      <c r="GB433" s="5"/>
      <c r="GC433" s="5"/>
      <c r="GD433" s="5"/>
      <c r="GE433" s="5"/>
      <c r="GF433" s="5"/>
      <c r="GG433" s="5"/>
      <c r="GH433" s="5"/>
      <c r="GI433" s="5"/>
      <c r="GJ433" s="5"/>
      <c r="GK433" s="5"/>
      <c r="GL433" s="5"/>
      <c r="GM433" s="5"/>
      <c r="GN433" s="5"/>
      <c r="GO433" s="5"/>
      <c r="GP433" s="5"/>
      <c r="GQ433" s="5"/>
      <c r="GR433" s="5"/>
      <c r="GS433" s="5"/>
      <c r="GT433" s="5"/>
      <c r="GU433" s="5"/>
      <c r="GV433" s="5"/>
      <c r="GW433" s="5"/>
      <c r="GX433" s="5"/>
    </row>
    <row r="434" spans="7:206"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  <c r="DX434" s="5"/>
      <c r="DY434" s="5"/>
      <c r="DZ434" s="5"/>
      <c r="EA434" s="5"/>
      <c r="EB434" s="5"/>
      <c r="EC434" s="5"/>
      <c r="ED434" s="5"/>
      <c r="EE434" s="5"/>
      <c r="EF434" s="5"/>
      <c r="EG434" s="5"/>
      <c r="EH434" s="5"/>
      <c r="EI434" s="5"/>
      <c r="EJ434" s="5"/>
      <c r="EK434" s="5"/>
      <c r="EL434" s="5"/>
      <c r="EM434" s="5"/>
      <c r="EN434" s="5"/>
      <c r="EO434" s="5"/>
      <c r="EP434" s="5"/>
      <c r="EQ434" s="5"/>
      <c r="ER434" s="5"/>
      <c r="ES434" s="5"/>
      <c r="ET434" s="5"/>
      <c r="EU434" s="5"/>
      <c r="EV434" s="5"/>
      <c r="EW434" s="5"/>
      <c r="EX434" s="5"/>
      <c r="EY434" s="5"/>
      <c r="EZ434" s="5"/>
      <c r="FA434" s="5"/>
      <c r="FB434" s="5"/>
      <c r="FC434" s="5"/>
      <c r="FD434" s="5"/>
      <c r="FE434" s="5"/>
      <c r="FF434" s="5"/>
      <c r="FG434" s="5"/>
      <c r="FH434" s="5"/>
      <c r="FI434" s="5"/>
      <c r="FJ434" s="5"/>
      <c r="FK434" s="5"/>
      <c r="FL434" s="5"/>
      <c r="FM434" s="5"/>
      <c r="FN434" s="5"/>
      <c r="FO434" s="5"/>
      <c r="FP434" s="5"/>
      <c r="FQ434" s="5"/>
      <c r="FR434" s="5"/>
      <c r="FS434" s="5"/>
      <c r="FT434" s="5"/>
      <c r="FU434" s="5"/>
      <c r="FV434" s="5"/>
      <c r="FW434" s="5"/>
      <c r="FX434" s="5"/>
      <c r="FY434" s="5"/>
      <c r="FZ434" s="5"/>
      <c r="GA434" s="5"/>
      <c r="GB434" s="5"/>
      <c r="GC434" s="5"/>
      <c r="GD434" s="5"/>
      <c r="GE434" s="5"/>
      <c r="GF434" s="5"/>
      <c r="GG434" s="5"/>
      <c r="GH434" s="5"/>
      <c r="GI434" s="5"/>
      <c r="GJ434" s="5"/>
      <c r="GK434" s="5"/>
      <c r="GL434" s="5"/>
      <c r="GM434" s="5"/>
      <c r="GN434" s="5"/>
      <c r="GO434" s="5"/>
      <c r="GP434" s="5"/>
      <c r="GQ434" s="5"/>
      <c r="GR434" s="5"/>
      <c r="GS434" s="5"/>
      <c r="GT434" s="5"/>
      <c r="GU434" s="5"/>
      <c r="GV434" s="5"/>
      <c r="GW434" s="5"/>
      <c r="GX434" s="5"/>
    </row>
    <row r="435" spans="7:206"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  <c r="DX435" s="5"/>
      <c r="DY435" s="5"/>
      <c r="DZ435" s="5"/>
      <c r="EA435" s="5"/>
      <c r="EB435" s="5"/>
      <c r="EC435" s="5"/>
      <c r="ED435" s="5"/>
      <c r="EE435" s="5"/>
      <c r="EF435" s="5"/>
      <c r="EG435" s="5"/>
      <c r="EH435" s="5"/>
      <c r="EI435" s="5"/>
      <c r="EJ435" s="5"/>
      <c r="EK435" s="5"/>
      <c r="EL435" s="5"/>
      <c r="EM435" s="5"/>
      <c r="EN435" s="5"/>
      <c r="EO435" s="5"/>
      <c r="EP435" s="5"/>
      <c r="EQ435" s="5"/>
      <c r="ER435" s="5"/>
      <c r="ES435" s="5"/>
      <c r="ET435" s="5"/>
      <c r="EU435" s="5"/>
      <c r="EV435" s="5"/>
      <c r="EW435" s="5"/>
      <c r="EX435" s="5"/>
      <c r="EY435" s="5"/>
      <c r="EZ435" s="5"/>
      <c r="FA435" s="5"/>
      <c r="FB435" s="5"/>
      <c r="FC435" s="5"/>
      <c r="FD435" s="5"/>
      <c r="FE435" s="5"/>
      <c r="FF435" s="5"/>
      <c r="FG435" s="5"/>
      <c r="FH435" s="5"/>
      <c r="FI435" s="5"/>
      <c r="FJ435" s="5"/>
      <c r="FK435" s="5"/>
      <c r="FL435" s="5"/>
      <c r="FM435" s="5"/>
      <c r="FN435" s="5"/>
      <c r="FO435" s="5"/>
      <c r="FP435" s="5"/>
      <c r="FQ435" s="5"/>
      <c r="FR435" s="5"/>
      <c r="FS435" s="5"/>
      <c r="FT435" s="5"/>
      <c r="FU435" s="5"/>
      <c r="FV435" s="5"/>
      <c r="FW435" s="5"/>
      <c r="FX435" s="5"/>
      <c r="FY435" s="5"/>
      <c r="FZ435" s="5"/>
      <c r="GA435" s="5"/>
      <c r="GB435" s="5"/>
      <c r="GC435" s="5"/>
      <c r="GD435" s="5"/>
      <c r="GE435" s="5"/>
      <c r="GF435" s="5"/>
      <c r="GG435" s="5"/>
      <c r="GH435" s="5"/>
      <c r="GI435" s="5"/>
      <c r="GJ435" s="5"/>
      <c r="GK435" s="5"/>
      <c r="GL435" s="5"/>
      <c r="GM435" s="5"/>
      <c r="GN435" s="5"/>
      <c r="GO435" s="5"/>
      <c r="GP435" s="5"/>
      <c r="GQ435" s="5"/>
      <c r="GR435" s="5"/>
      <c r="GS435" s="5"/>
      <c r="GT435" s="5"/>
      <c r="GU435" s="5"/>
      <c r="GV435" s="5"/>
      <c r="GW435" s="5"/>
      <c r="GX435" s="5"/>
    </row>
    <row r="436" spans="7:206"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  <c r="DX436" s="5"/>
      <c r="DY436" s="5"/>
      <c r="DZ436" s="5"/>
      <c r="EA436" s="5"/>
      <c r="EB436" s="5"/>
      <c r="EC436" s="5"/>
      <c r="ED436" s="5"/>
      <c r="EE436" s="5"/>
      <c r="EF436" s="5"/>
      <c r="EG436" s="5"/>
      <c r="EH436" s="5"/>
      <c r="EI436" s="5"/>
      <c r="EJ436" s="5"/>
      <c r="EK436" s="5"/>
      <c r="EL436" s="5"/>
      <c r="EM436" s="5"/>
      <c r="EN436" s="5"/>
      <c r="EO436" s="5"/>
      <c r="EP436" s="5"/>
      <c r="EQ436" s="5"/>
      <c r="ER436" s="5"/>
      <c r="ES436" s="5"/>
      <c r="ET436" s="5"/>
      <c r="EU436" s="5"/>
      <c r="EV436" s="5"/>
      <c r="EW436" s="5"/>
      <c r="EX436" s="5"/>
      <c r="EY436" s="5"/>
      <c r="EZ436" s="5"/>
      <c r="FA436" s="5"/>
      <c r="FB436" s="5"/>
      <c r="FC436" s="5"/>
      <c r="FD436" s="5"/>
      <c r="FE436" s="5"/>
      <c r="FF436" s="5"/>
      <c r="FG436" s="5"/>
      <c r="FH436" s="5"/>
      <c r="FI436" s="5"/>
      <c r="FJ436" s="5"/>
      <c r="FK436" s="5"/>
      <c r="FL436" s="5"/>
      <c r="FM436" s="5"/>
      <c r="FN436" s="5"/>
      <c r="FO436" s="5"/>
      <c r="FP436" s="5"/>
      <c r="FQ436" s="5"/>
      <c r="FR436" s="5"/>
      <c r="FS436" s="5"/>
      <c r="FT436" s="5"/>
      <c r="FU436" s="5"/>
      <c r="FV436" s="5"/>
      <c r="FW436" s="5"/>
      <c r="FX436" s="5"/>
      <c r="FY436" s="5"/>
      <c r="FZ436" s="5"/>
      <c r="GA436" s="5"/>
      <c r="GB436" s="5"/>
      <c r="GC436" s="5"/>
      <c r="GD436" s="5"/>
      <c r="GE436" s="5"/>
      <c r="GF436" s="5"/>
      <c r="GG436" s="5"/>
      <c r="GH436" s="5"/>
      <c r="GI436" s="5"/>
      <c r="GJ436" s="5"/>
      <c r="GK436" s="5"/>
      <c r="GL436" s="5"/>
      <c r="GM436" s="5"/>
      <c r="GN436" s="5"/>
      <c r="GO436" s="5"/>
      <c r="GP436" s="5"/>
      <c r="GQ436" s="5"/>
      <c r="GR436" s="5"/>
      <c r="GS436" s="5"/>
      <c r="GT436" s="5"/>
      <c r="GU436" s="5"/>
      <c r="GV436" s="5"/>
      <c r="GW436" s="5"/>
      <c r="GX436" s="5"/>
    </row>
    <row r="437" spans="7:206"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  <c r="DX437" s="5"/>
      <c r="DY437" s="5"/>
      <c r="DZ437" s="5"/>
      <c r="EA437" s="5"/>
      <c r="EB437" s="5"/>
      <c r="EC437" s="5"/>
      <c r="ED437" s="5"/>
      <c r="EE437" s="5"/>
      <c r="EF437" s="5"/>
      <c r="EG437" s="5"/>
      <c r="EH437" s="5"/>
      <c r="EI437" s="5"/>
      <c r="EJ437" s="5"/>
      <c r="EK437" s="5"/>
      <c r="EL437" s="5"/>
      <c r="EM437" s="5"/>
      <c r="EN437" s="5"/>
      <c r="EO437" s="5"/>
      <c r="EP437" s="5"/>
      <c r="EQ437" s="5"/>
      <c r="ER437" s="5"/>
      <c r="ES437" s="5"/>
      <c r="ET437" s="5"/>
      <c r="EU437" s="5"/>
      <c r="EV437" s="5"/>
      <c r="EW437" s="5"/>
      <c r="EX437" s="5"/>
      <c r="EY437" s="5"/>
      <c r="EZ437" s="5"/>
      <c r="FA437" s="5"/>
      <c r="FB437" s="5"/>
      <c r="FC437" s="5"/>
      <c r="FD437" s="5"/>
      <c r="FE437" s="5"/>
      <c r="FF437" s="5"/>
      <c r="FG437" s="5"/>
      <c r="FH437" s="5"/>
      <c r="FI437" s="5"/>
      <c r="FJ437" s="5"/>
      <c r="FK437" s="5"/>
      <c r="FL437" s="5"/>
      <c r="FM437" s="5"/>
      <c r="FN437" s="5"/>
      <c r="FO437" s="5"/>
      <c r="FP437" s="5"/>
      <c r="FQ437" s="5"/>
      <c r="FR437" s="5"/>
      <c r="FS437" s="5"/>
      <c r="FT437" s="5"/>
      <c r="FU437" s="5"/>
      <c r="FV437" s="5"/>
      <c r="FW437" s="5"/>
      <c r="FX437" s="5"/>
      <c r="FY437" s="5"/>
      <c r="FZ437" s="5"/>
      <c r="GA437" s="5"/>
      <c r="GB437" s="5"/>
      <c r="GC437" s="5"/>
      <c r="GD437" s="5"/>
      <c r="GE437" s="5"/>
      <c r="GF437" s="5"/>
      <c r="GG437" s="5"/>
      <c r="GH437" s="5"/>
      <c r="GI437" s="5"/>
      <c r="GJ437" s="5"/>
      <c r="GK437" s="5"/>
      <c r="GL437" s="5"/>
      <c r="GM437" s="5"/>
      <c r="GN437" s="5"/>
      <c r="GO437" s="5"/>
      <c r="GP437" s="5"/>
      <c r="GQ437" s="5"/>
      <c r="GR437" s="5"/>
      <c r="GS437" s="5"/>
      <c r="GT437" s="5"/>
      <c r="GU437" s="5"/>
      <c r="GV437" s="5"/>
      <c r="GW437" s="5"/>
      <c r="GX437" s="5"/>
    </row>
    <row r="438" spans="7:206"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  <c r="DX438" s="5"/>
      <c r="DY438" s="5"/>
      <c r="DZ438" s="5"/>
      <c r="EA438" s="5"/>
      <c r="EB438" s="5"/>
      <c r="EC438" s="5"/>
      <c r="ED438" s="5"/>
      <c r="EE438" s="5"/>
      <c r="EF438" s="5"/>
      <c r="EG438" s="5"/>
      <c r="EH438" s="5"/>
      <c r="EI438" s="5"/>
      <c r="EJ438" s="5"/>
      <c r="EK438" s="5"/>
      <c r="EL438" s="5"/>
      <c r="EM438" s="5"/>
      <c r="EN438" s="5"/>
      <c r="EO438" s="5"/>
      <c r="EP438" s="5"/>
      <c r="EQ438" s="5"/>
      <c r="ER438" s="5"/>
      <c r="ES438" s="5"/>
      <c r="ET438" s="5"/>
      <c r="EU438" s="5"/>
      <c r="EV438" s="5"/>
      <c r="EW438" s="5"/>
      <c r="EX438" s="5"/>
      <c r="EY438" s="5"/>
      <c r="EZ438" s="5"/>
      <c r="FA438" s="5"/>
      <c r="FB438" s="5"/>
      <c r="FC438" s="5"/>
      <c r="FD438" s="5"/>
      <c r="FE438" s="5"/>
      <c r="FF438" s="5"/>
      <c r="FG438" s="5"/>
      <c r="FH438" s="5"/>
      <c r="FI438" s="5"/>
      <c r="FJ438" s="5"/>
      <c r="FK438" s="5"/>
      <c r="FL438" s="5"/>
      <c r="FM438" s="5"/>
      <c r="FN438" s="5"/>
      <c r="FO438" s="5"/>
      <c r="FP438" s="5"/>
      <c r="FQ438" s="5"/>
      <c r="FR438" s="5"/>
      <c r="FS438" s="5"/>
      <c r="FT438" s="5"/>
      <c r="FU438" s="5"/>
      <c r="FV438" s="5"/>
      <c r="FW438" s="5"/>
      <c r="FX438" s="5"/>
      <c r="FY438" s="5"/>
      <c r="FZ438" s="5"/>
      <c r="GA438" s="5"/>
      <c r="GB438" s="5"/>
      <c r="GC438" s="5"/>
      <c r="GD438" s="5"/>
      <c r="GE438" s="5"/>
      <c r="GF438" s="5"/>
      <c r="GG438" s="5"/>
      <c r="GH438" s="5"/>
      <c r="GI438" s="5"/>
      <c r="GJ438" s="5"/>
      <c r="GK438" s="5"/>
      <c r="GL438" s="5"/>
      <c r="GM438" s="5"/>
      <c r="GN438" s="5"/>
      <c r="GO438" s="5"/>
      <c r="GP438" s="5"/>
      <c r="GQ438" s="5"/>
      <c r="GR438" s="5"/>
      <c r="GS438" s="5"/>
      <c r="GT438" s="5"/>
      <c r="GU438" s="5"/>
      <c r="GV438" s="5"/>
      <c r="GW438" s="5"/>
      <c r="GX438" s="5"/>
    </row>
    <row r="439" spans="7:206"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  <c r="DX439" s="5"/>
      <c r="DY439" s="5"/>
      <c r="DZ439" s="5"/>
      <c r="EA439" s="5"/>
      <c r="EB439" s="5"/>
      <c r="EC439" s="5"/>
      <c r="ED439" s="5"/>
      <c r="EE439" s="5"/>
      <c r="EF439" s="5"/>
      <c r="EG439" s="5"/>
      <c r="EH439" s="5"/>
      <c r="EI439" s="5"/>
      <c r="EJ439" s="5"/>
      <c r="EK439" s="5"/>
      <c r="EL439" s="5"/>
      <c r="EM439" s="5"/>
      <c r="EN439" s="5"/>
      <c r="EO439" s="5"/>
      <c r="EP439" s="5"/>
      <c r="EQ439" s="5"/>
      <c r="ER439" s="5"/>
      <c r="ES439" s="5"/>
      <c r="ET439" s="5"/>
      <c r="EU439" s="5"/>
      <c r="EV439" s="5"/>
      <c r="EW439" s="5"/>
      <c r="EX439" s="5"/>
      <c r="EY439" s="5"/>
      <c r="EZ439" s="5"/>
      <c r="FA439" s="5"/>
      <c r="FB439" s="5"/>
      <c r="FC439" s="5"/>
      <c r="FD439" s="5"/>
      <c r="FE439" s="5"/>
      <c r="FF439" s="5"/>
      <c r="FG439" s="5"/>
      <c r="FH439" s="5"/>
      <c r="FI439" s="5"/>
      <c r="FJ439" s="5"/>
      <c r="FK439" s="5"/>
      <c r="FL439" s="5"/>
      <c r="FM439" s="5"/>
      <c r="FN439" s="5"/>
      <c r="FO439" s="5"/>
      <c r="FP439" s="5"/>
      <c r="FQ439" s="5"/>
      <c r="FR439" s="5"/>
      <c r="FS439" s="5"/>
      <c r="FT439" s="5"/>
      <c r="FU439" s="5"/>
      <c r="FV439" s="5"/>
      <c r="FW439" s="5"/>
      <c r="FX439" s="5"/>
      <c r="FY439" s="5"/>
      <c r="FZ439" s="5"/>
      <c r="GA439" s="5"/>
      <c r="GB439" s="5"/>
      <c r="GC439" s="5"/>
      <c r="GD439" s="5"/>
      <c r="GE439" s="5"/>
      <c r="GF439" s="5"/>
      <c r="GG439" s="5"/>
      <c r="GH439" s="5"/>
      <c r="GI439" s="5"/>
      <c r="GJ439" s="5"/>
      <c r="GK439" s="5"/>
      <c r="GL439" s="5"/>
      <c r="GM439" s="5"/>
      <c r="GN439" s="5"/>
      <c r="GO439" s="5"/>
      <c r="GP439" s="5"/>
      <c r="GQ439" s="5"/>
      <c r="GR439" s="5"/>
      <c r="GS439" s="5"/>
      <c r="GT439" s="5"/>
      <c r="GU439" s="5"/>
      <c r="GV439" s="5"/>
      <c r="GW439" s="5"/>
      <c r="GX439" s="5"/>
    </row>
    <row r="440" spans="7:206"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  <c r="DX440" s="5"/>
      <c r="DY440" s="5"/>
      <c r="DZ440" s="5"/>
      <c r="EA440" s="5"/>
      <c r="EB440" s="5"/>
      <c r="EC440" s="5"/>
      <c r="ED440" s="5"/>
      <c r="EE440" s="5"/>
      <c r="EF440" s="5"/>
      <c r="EG440" s="5"/>
      <c r="EH440" s="5"/>
      <c r="EI440" s="5"/>
      <c r="EJ440" s="5"/>
      <c r="EK440" s="5"/>
      <c r="EL440" s="5"/>
      <c r="EM440" s="5"/>
      <c r="EN440" s="5"/>
      <c r="EO440" s="5"/>
      <c r="EP440" s="5"/>
      <c r="EQ440" s="5"/>
      <c r="ER440" s="5"/>
      <c r="ES440" s="5"/>
      <c r="ET440" s="5"/>
      <c r="EU440" s="5"/>
      <c r="EV440" s="5"/>
      <c r="EW440" s="5"/>
      <c r="EX440" s="5"/>
      <c r="EY440" s="5"/>
      <c r="EZ440" s="5"/>
      <c r="FA440" s="5"/>
      <c r="FB440" s="5"/>
      <c r="FC440" s="5"/>
      <c r="FD440" s="5"/>
      <c r="FE440" s="5"/>
      <c r="FF440" s="5"/>
      <c r="FG440" s="5"/>
      <c r="FH440" s="5"/>
      <c r="FI440" s="5"/>
      <c r="FJ440" s="5"/>
      <c r="FK440" s="5"/>
      <c r="FL440" s="5"/>
      <c r="FM440" s="5"/>
      <c r="FN440" s="5"/>
      <c r="FO440" s="5"/>
      <c r="FP440" s="5"/>
      <c r="FQ440" s="5"/>
      <c r="FR440" s="5"/>
      <c r="FS440" s="5"/>
      <c r="FT440" s="5"/>
      <c r="FU440" s="5"/>
      <c r="FV440" s="5"/>
      <c r="FW440" s="5"/>
      <c r="FX440" s="5"/>
      <c r="FY440" s="5"/>
      <c r="FZ440" s="5"/>
      <c r="GA440" s="5"/>
      <c r="GB440" s="5"/>
      <c r="GC440" s="5"/>
      <c r="GD440" s="5"/>
      <c r="GE440" s="5"/>
      <c r="GF440" s="5"/>
      <c r="GG440" s="5"/>
      <c r="GH440" s="5"/>
      <c r="GI440" s="5"/>
      <c r="GJ440" s="5"/>
      <c r="GK440" s="5"/>
      <c r="GL440" s="5"/>
      <c r="GM440" s="5"/>
      <c r="GN440" s="5"/>
      <c r="GO440" s="5"/>
      <c r="GP440" s="5"/>
      <c r="GQ440" s="5"/>
      <c r="GR440" s="5"/>
      <c r="GS440" s="5"/>
      <c r="GT440" s="5"/>
      <c r="GU440" s="5"/>
      <c r="GV440" s="5"/>
      <c r="GW440" s="5"/>
      <c r="GX440" s="5"/>
    </row>
    <row r="441" spans="7:206"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  <c r="DX441" s="5"/>
      <c r="DY441" s="5"/>
      <c r="DZ441" s="5"/>
      <c r="EA441" s="5"/>
      <c r="EB441" s="5"/>
      <c r="EC441" s="5"/>
      <c r="ED441" s="5"/>
      <c r="EE441" s="5"/>
      <c r="EF441" s="5"/>
      <c r="EG441" s="5"/>
      <c r="EH441" s="5"/>
      <c r="EI441" s="5"/>
      <c r="EJ441" s="5"/>
      <c r="EK441" s="5"/>
      <c r="EL441" s="5"/>
      <c r="EM441" s="5"/>
      <c r="EN441" s="5"/>
      <c r="EO441" s="5"/>
      <c r="EP441" s="5"/>
      <c r="EQ441" s="5"/>
      <c r="ER441" s="5"/>
      <c r="ES441" s="5"/>
      <c r="ET441" s="5"/>
      <c r="EU441" s="5"/>
      <c r="EV441" s="5"/>
      <c r="EW441" s="5"/>
      <c r="EX441" s="5"/>
      <c r="EY441" s="5"/>
      <c r="EZ441" s="5"/>
      <c r="FA441" s="5"/>
      <c r="FB441" s="5"/>
      <c r="FC441" s="5"/>
      <c r="FD441" s="5"/>
      <c r="FE441" s="5"/>
      <c r="FF441" s="5"/>
      <c r="FG441" s="5"/>
      <c r="FH441" s="5"/>
      <c r="FI441" s="5"/>
      <c r="FJ441" s="5"/>
      <c r="FK441" s="5"/>
      <c r="FL441" s="5"/>
      <c r="FM441" s="5"/>
      <c r="FN441" s="5"/>
      <c r="FO441" s="5"/>
      <c r="FP441" s="5"/>
      <c r="FQ441" s="5"/>
      <c r="FR441" s="5"/>
      <c r="FS441" s="5"/>
      <c r="FT441" s="5"/>
      <c r="FU441" s="5"/>
      <c r="FV441" s="5"/>
      <c r="FW441" s="5"/>
      <c r="FX441" s="5"/>
      <c r="FY441" s="5"/>
      <c r="FZ441" s="5"/>
      <c r="GA441" s="5"/>
      <c r="GB441" s="5"/>
      <c r="GC441" s="5"/>
      <c r="GD441" s="5"/>
      <c r="GE441" s="5"/>
      <c r="GF441" s="5"/>
      <c r="GG441" s="5"/>
      <c r="GH441" s="5"/>
      <c r="GI441" s="5"/>
      <c r="GJ441" s="5"/>
      <c r="GK441" s="5"/>
      <c r="GL441" s="5"/>
      <c r="GM441" s="5"/>
      <c r="GN441" s="5"/>
      <c r="GO441" s="5"/>
      <c r="GP441" s="5"/>
      <c r="GQ441" s="5"/>
      <c r="GR441" s="5"/>
      <c r="GS441" s="5"/>
      <c r="GT441" s="5"/>
      <c r="GU441" s="5"/>
      <c r="GV441" s="5"/>
      <c r="GW441" s="5"/>
      <c r="GX441" s="5"/>
    </row>
    <row r="442" spans="7:206"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  <c r="DX442" s="5"/>
      <c r="DY442" s="5"/>
      <c r="DZ442" s="5"/>
      <c r="EA442" s="5"/>
      <c r="EB442" s="5"/>
      <c r="EC442" s="5"/>
      <c r="ED442" s="5"/>
      <c r="EE442" s="5"/>
      <c r="EF442" s="5"/>
      <c r="EG442" s="5"/>
      <c r="EH442" s="5"/>
      <c r="EI442" s="5"/>
      <c r="EJ442" s="5"/>
      <c r="EK442" s="5"/>
      <c r="EL442" s="5"/>
      <c r="EM442" s="5"/>
      <c r="EN442" s="5"/>
      <c r="EO442" s="5"/>
      <c r="EP442" s="5"/>
      <c r="EQ442" s="5"/>
      <c r="ER442" s="5"/>
      <c r="ES442" s="5"/>
      <c r="ET442" s="5"/>
      <c r="EU442" s="5"/>
      <c r="EV442" s="5"/>
      <c r="EW442" s="5"/>
      <c r="EX442" s="5"/>
      <c r="EY442" s="5"/>
      <c r="EZ442" s="5"/>
      <c r="FA442" s="5"/>
      <c r="FB442" s="5"/>
      <c r="FC442" s="5"/>
      <c r="FD442" s="5"/>
      <c r="FE442" s="5"/>
      <c r="FF442" s="5"/>
      <c r="FG442" s="5"/>
      <c r="FH442" s="5"/>
      <c r="FI442" s="5"/>
      <c r="FJ442" s="5"/>
      <c r="FK442" s="5"/>
      <c r="FL442" s="5"/>
      <c r="FM442" s="5"/>
      <c r="FN442" s="5"/>
      <c r="FO442" s="5"/>
      <c r="FP442" s="5"/>
      <c r="FQ442" s="5"/>
      <c r="FR442" s="5"/>
      <c r="FS442" s="5"/>
      <c r="FT442" s="5"/>
      <c r="FU442" s="5"/>
      <c r="FV442" s="5"/>
      <c r="FW442" s="5"/>
      <c r="FX442" s="5"/>
      <c r="FY442" s="5"/>
      <c r="FZ442" s="5"/>
      <c r="GA442" s="5"/>
      <c r="GB442" s="5"/>
      <c r="GC442" s="5"/>
      <c r="GD442" s="5"/>
      <c r="GE442" s="5"/>
      <c r="GF442" s="5"/>
      <c r="GG442" s="5"/>
      <c r="GH442" s="5"/>
      <c r="GI442" s="5"/>
      <c r="GJ442" s="5"/>
      <c r="GK442" s="5"/>
      <c r="GL442" s="5"/>
      <c r="GM442" s="5"/>
      <c r="GN442" s="5"/>
      <c r="GO442" s="5"/>
      <c r="GP442" s="5"/>
      <c r="GQ442" s="5"/>
      <c r="GR442" s="5"/>
      <c r="GS442" s="5"/>
      <c r="GT442" s="5"/>
      <c r="GU442" s="5"/>
      <c r="GV442" s="5"/>
      <c r="GW442" s="5"/>
      <c r="GX442" s="5"/>
    </row>
    <row r="443" spans="7:206"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  <c r="DX443" s="5"/>
      <c r="DY443" s="5"/>
      <c r="DZ443" s="5"/>
      <c r="EA443" s="5"/>
      <c r="EB443" s="5"/>
      <c r="EC443" s="5"/>
      <c r="ED443" s="5"/>
      <c r="EE443" s="5"/>
      <c r="EF443" s="5"/>
      <c r="EG443" s="5"/>
      <c r="EH443" s="5"/>
      <c r="EI443" s="5"/>
      <c r="EJ443" s="5"/>
      <c r="EK443" s="5"/>
      <c r="EL443" s="5"/>
      <c r="EM443" s="5"/>
      <c r="EN443" s="5"/>
      <c r="EO443" s="5"/>
      <c r="EP443" s="5"/>
      <c r="EQ443" s="5"/>
      <c r="ER443" s="5"/>
      <c r="ES443" s="5"/>
      <c r="ET443" s="5"/>
      <c r="EU443" s="5"/>
      <c r="EV443" s="5"/>
      <c r="EW443" s="5"/>
      <c r="EX443" s="5"/>
      <c r="EY443" s="5"/>
      <c r="EZ443" s="5"/>
      <c r="FA443" s="5"/>
      <c r="FB443" s="5"/>
      <c r="FC443" s="5"/>
      <c r="FD443" s="5"/>
      <c r="FE443" s="5"/>
      <c r="FF443" s="5"/>
      <c r="FG443" s="5"/>
      <c r="FH443" s="5"/>
      <c r="FI443" s="5"/>
      <c r="FJ443" s="5"/>
      <c r="FK443" s="5"/>
      <c r="FL443" s="5"/>
      <c r="FM443" s="5"/>
      <c r="FN443" s="5"/>
      <c r="FO443" s="5"/>
      <c r="FP443" s="5"/>
      <c r="FQ443" s="5"/>
      <c r="FR443" s="5"/>
      <c r="FS443" s="5"/>
      <c r="FT443" s="5"/>
      <c r="FU443" s="5"/>
      <c r="FV443" s="5"/>
      <c r="FW443" s="5"/>
      <c r="FX443" s="5"/>
      <c r="FY443" s="5"/>
      <c r="FZ443" s="5"/>
      <c r="GA443" s="5"/>
      <c r="GB443" s="5"/>
      <c r="GC443" s="5"/>
      <c r="GD443" s="5"/>
      <c r="GE443" s="5"/>
      <c r="GF443" s="5"/>
      <c r="GG443" s="5"/>
      <c r="GH443" s="5"/>
      <c r="GI443" s="5"/>
      <c r="GJ443" s="5"/>
      <c r="GK443" s="5"/>
      <c r="GL443" s="5"/>
      <c r="GM443" s="5"/>
      <c r="GN443" s="5"/>
      <c r="GO443" s="5"/>
      <c r="GP443" s="5"/>
      <c r="GQ443" s="5"/>
      <c r="GR443" s="5"/>
      <c r="GS443" s="5"/>
      <c r="GT443" s="5"/>
      <c r="GU443" s="5"/>
      <c r="GV443" s="5"/>
      <c r="GW443" s="5"/>
      <c r="GX443" s="5"/>
    </row>
    <row r="444" spans="7:206"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  <c r="DX444" s="5"/>
      <c r="DY444" s="5"/>
      <c r="DZ444" s="5"/>
      <c r="EA444" s="5"/>
      <c r="EB444" s="5"/>
      <c r="EC444" s="5"/>
      <c r="ED444" s="5"/>
      <c r="EE444" s="5"/>
      <c r="EF444" s="5"/>
      <c r="EG444" s="5"/>
      <c r="EH444" s="5"/>
      <c r="EI444" s="5"/>
      <c r="EJ444" s="5"/>
      <c r="EK444" s="5"/>
      <c r="EL444" s="5"/>
      <c r="EM444" s="5"/>
      <c r="EN444" s="5"/>
      <c r="EO444" s="5"/>
      <c r="EP444" s="5"/>
      <c r="EQ444" s="5"/>
      <c r="ER444" s="5"/>
      <c r="ES444" s="5"/>
      <c r="ET444" s="5"/>
      <c r="EU444" s="5"/>
      <c r="EV444" s="5"/>
      <c r="EW444" s="5"/>
      <c r="EX444" s="5"/>
      <c r="EY444" s="5"/>
      <c r="EZ444" s="5"/>
      <c r="FA444" s="5"/>
      <c r="FB444" s="5"/>
      <c r="FC444" s="5"/>
      <c r="FD444" s="5"/>
      <c r="FE444" s="5"/>
      <c r="FF444" s="5"/>
      <c r="FG444" s="5"/>
      <c r="FH444" s="5"/>
      <c r="FI444" s="5"/>
      <c r="FJ444" s="5"/>
      <c r="FK444" s="5"/>
      <c r="FL444" s="5"/>
      <c r="FM444" s="5"/>
      <c r="FN444" s="5"/>
      <c r="FO444" s="5"/>
      <c r="FP444" s="5"/>
      <c r="FQ444" s="5"/>
      <c r="FR444" s="5"/>
      <c r="FS444" s="5"/>
      <c r="FT444" s="5"/>
      <c r="FU444" s="5"/>
      <c r="FV444" s="5"/>
      <c r="FW444" s="5"/>
      <c r="FX444" s="5"/>
      <c r="FY444" s="5"/>
      <c r="FZ444" s="5"/>
      <c r="GA444" s="5"/>
      <c r="GB444" s="5"/>
      <c r="GC444" s="5"/>
      <c r="GD444" s="5"/>
      <c r="GE444" s="5"/>
      <c r="GF444" s="5"/>
      <c r="GG444" s="5"/>
      <c r="GH444" s="5"/>
      <c r="GI444" s="5"/>
      <c r="GJ444" s="5"/>
      <c r="GK444" s="5"/>
      <c r="GL444" s="5"/>
      <c r="GM444" s="5"/>
      <c r="GN444" s="5"/>
      <c r="GO444" s="5"/>
      <c r="GP444" s="5"/>
      <c r="GQ444" s="5"/>
      <c r="GR444" s="5"/>
      <c r="GS444" s="5"/>
      <c r="GT444" s="5"/>
      <c r="GU444" s="5"/>
      <c r="GV444" s="5"/>
      <c r="GW444" s="5"/>
      <c r="GX444" s="5"/>
    </row>
    <row r="445" spans="7:206"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  <c r="DX445" s="5"/>
      <c r="DY445" s="5"/>
      <c r="DZ445" s="5"/>
      <c r="EA445" s="5"/>
      <c r="EB445" s="5"/>
      <c r="EC445" s="5"/>
      <c r="ED445" s="5"/>
      <c r="EE445" s="5"/>
      <c r="EF445" s="5"/>
      <c r="EG445" s="5"/>
      <c r="EH445" s="5"/>
      <c r="EI445" s="5"/>
      <c r="EJ445" s="5"/>
      <c r="EK445" s="5"/>
      <c r="EL445" s="5"/>
      <c r="EM445" s="5"/>
      <c r="EN445" s="5"/>
      <c r="EO445" s="5"/>
      <c r="EP445" s="5"/>
      <c r="EQ445" s="5"/>
      <c r="ER445" s="5"/>
      <c r="ES445" s="5"/>
      <c r="ET445" s="5"/>
      <c r="EU445" s="5"/>
      <c r="EV445" s="5"/>
      <c r="EW445" s="5"/>
      <c r="EX445" s="5"/>
      <c r="EY445" s="5"/>
      <c r="EZ445" s="5"/>
      <c r="FA445" s="5"/>
      <c r="FB445" s="5"/>
      <c r="FC445" s="5"/>
      <c r="FD445" s="5"/>
      <c r="FE445" s="5"/>
      <c r="FF445" s="5"/>
      <c r="FG445" s="5"/>
      <c r="FH445" s="5"/>
      <c r="FI445" s="5"/>
      <c r="FJ445" s="5"/>
      <c r="FK445" s="5"/>
      <c r="FL445" s="5"/>
      <c r="FM445" s="5"/>
      <c r="FN445" s="5"/>
      <c r="FO445" s="5"/>
      <c r="FP445" s="5"/>
      <c r="FQ445" s="5"/>
      <c r="FR445" s="5"/>
      <c r="FS445" s="5"/>
      <c r="FT445" s="5"/>
      <c r="FU445" s="5"/>
      <c r="FV445" s="5"/>
      <c r="FW445" s="5"/>
      <c r="FX445" s="5"/>
      <c r="FY445" s="5"/>
      <c r="FZ445" s="5"/>
      <c r="GA445" s="5"/>
      <c r="GB445" s="5"/>
      <c r="GC445" s="5"/>
      <c r="GD445" s="5"/>
      <c r="GE445" s="5"/>
      <c r="GF445" s="5"/>
      <c r="GG445" s="5"/>
      <c r="GH445" s="5"/>
      <c r="GI445" s="5"/>
      <c r="GJ445" s="5"/>
      <c r="GK445" s="5"/>
      <c r="GL445" s="5"/>
      <c r="GM445" s="5"/>
      <c r="GN445" s="5"/>
      <c r="GO445" s="5"/>
      <c r="GP445" s="5"/>
      <c r="GQ445" s="5"/>
      <c r="GR445" s="5"/>
      <c r="GS445" s="5"/>
      <c r="GT445" s="5"/>
      <c r="GU445" s="5"/>
      <c r="GV445" s="5"/>
      <c r="GW445" s="5"/>
      <c r="GX445" s="5"/>
    </row>
    <row r="446" spans="7:206"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  <c r="DX446" s="5"/>
      <c r="DY446" s="5"/>
      <c r="DZ446" s="5"/>
      <c r="EA446" s="5"/>
      <c r="EB446" s="5"/>
      <c r="EC446" s="5"/>
      <c r="ED446" s="5"/>
      <c r="EE446" s="5"/>
      <c r="EF446" s="5"/>
      <c r="EG446" s="5"/>
      <c r="EH446" s="5"/>
      <c r="EI446" s="5"/>
      <c r="EJ446" s="5"/>
      <c r="EK446" s="5"/>
      <c r="EL446" s="5"/>
      <c r="EM446" s="5"/>
      <c r="EN446" s="5"/>
      <c r="EO446" s="5"/>
      <c r="EP446" s="5"/>
      <c r="EQ446" s="5"/>
      <c r="ER446" s="5"/>
      <c r="ES446" s="5"/>
      <c r="ET446" s="5"/>
      <c r="EU446" s="5"/>
      <c r="EV446" s="5"/>
      <c r="EW446" s="5"/>
      <c r="EX446" s="5"/>
      <c r="EY446" s="5"/>
      <c r="EZ446" s="5"/>
      <c r="FA446" s="5"/>
      <c r="FB446" s="5"/>
      <c r="FC446" s="5"/>
      <c r="FD446" s="5"/>
      <c r="FE446" s="5"/>
      <c r="FF446" s="5"/>
      <c r="FG446" s="5"/>
      <c r="FH446" s="5"/>
      <c r="FI446" s="5"/>
      <c r="FJ446" s="5"/>
      <c r="FK446" s="5"/>
      <c r="FL446" s="5"/>
      <c r="FM446" s="5"/>
      <c r="FN446" s="5"/>
      <c r="FO446" s="5"/>
      <c r="FP446" s="5"/>
      <c r="FQ446" s="5"/>
      <c r="FR446" s="5"/>
      <c r="FS446" s="5"/>
      <c r="FT446" s="5"/>
      <c r="FU446" s="5"/>
      <c r="FV446" s="5"/>
      <c r="FW446" s="5"/>
      <c r="FX446" s="5"/>
      <c r="FY446" s="5"/>
      <c r="FZ446" s="5"/>
      <c r="GA446" s="5"/>
      <c r="GB446" s="5"/>
      <c r="GC446" s="5"/>
      <c r="GD446" s="5"/>
      <c r="GE446" s="5"/>
      <c r="GF446" s="5"/>
      <c r="GG446" s="5"/>
      <c r="GH446" s="5"/>
      <c r="GI446" s="5"/>
      <c r="GJ446" s="5"/>
      <c r="GK446" s="5"/>
      <c r="GL446" s="5"/>
      <c r="GM446" s="5"/>
      <c r="GN446" s="5"/>
      <c r="GO446" s="5"/>
      <c r="GP446" s="5"/>
      <c r="GQ446" s="5"/>
      <c r="GR446" s="5"/>
      <c r="GS446" s="5"/>
      <c r="GT446" s="5"/>
      <c r="GU446" s="5"/>
      <c r="GV446" s="5"/>
      <c r="GW446" s="5"/>
      <c r="GX446" s="5"/>
    </row>
    <row r="447" spans="7:206"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  <c r="DX447" s="5"/>
      <c r="DY447" s="5"/>
      <c r="DZ447" s="5"/>
      <c r="EA447" s="5"/>
      <c r="EB447" s="5"/>
      <c r="EC447" s="5"/>
      <c r="ED447" s="5"/>
      <c r="EE447" s="5"/>
      <c r="EF447" s="5"/>
      <c r="EG447" s="5"/>
      <c r="EH447" s="5"/>
      <c r="EI447" s="5"/>
      <c r="EJ447" s="5"/>
      <c r="EK447" s="5"/>
      <c r="EL447" s="5"/>
      <c r="EM447" s="5"/>
      <c r="EN447" s="5"/>
      <c r="EO447" s="5"/>
      <c r="EP447" s="5"/>
      <c r="EQ447" s="5"/>
      <c r="ER447" s="5"/>
      <c r="ES447" s="5"/>
      <c r="ET447" s="5"/>
      <c r="EU447" s="5"/>
      <c r="EV447" s="5"/>
      <c r="EW447" s="5"/>
      <c r="EX447" s="5"/>
      <c r="EY447" s="5"/>
      <c r="EZ447" s="5"/>
      <c r="FA447" s="5"/>
      <c r="FB447" s="5"/>
      <c r="FC447" s="5"/>
      <c r="FD447" s="5"/>
      <c r="FE447" s="5"/>
      <c r="FF447" s="5"/>
      <c r="FG447" s="5"/>
      <c r="FH447" s="5"/>
      <c r="FI447" s="5"/>
      <c r="FJ447" s="5"/>
      <c r="FK447" s="5"/>
      <c r="FL447" s="5"/>
      <c r="FM447" s="5"/>
      <c r="FN447" s="5"/>
      <c r="FO447" s="5"/>
      <c r="FP447" s="5"/>
      <c r="FQ447" s="5"/>
      <c r="FR447" s="5"/>
      <c r="FS447" s="5"/>
      <c r="FT447" s="5"/>
      <c r="FU447" s="5"/>
      <c r="FV447" s="5"/>
      <c r="FW447" s="5"/>
      <c r="FX447" s="5"/>
      <c r="FY447" s="5"/>
      <c r="FZ447" s="5"/>
      <c r="GA447" s="5"/>
      <c r="GB447" s="5"/>
      <c r="GC447" s="5"/>
      <c r="GD447" s="5"/>
      <c r="GE447" s="5"/>
      <c r="GF447" s="5"/>
      <c r="GG447" s="5"/>
      <c r="GH447" s="5"/>
      <c r="GI447" s="5"/>
      <c r="GJ447" s="5"/>
      <c r="GK447" s="5"/>
      <c r="GL447" s="5"/>
      <c r="GM447" s="5"/>
      <c r="GN447" s="5"/>
      <c r="GO447" s="5"/>
      <c r="GP447" s="5"/>
      <c r="GQ447" s="5"/>
      <c r="GR447" s="5"/>
      <c r="GS447" s="5"/>
      <c r="GT447" s="5"/>
      <c r="GU447" s="5"/>
      <c r="GV447" s="5"/>
      <c r="GW447" s="5"/>
      <c r="GX447" s="5"/>
    </row>
    <row r="448" spans="7:206"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  <c r="DX448" s="5"/>
      <c r="DY448" s="5"/>
      <c r="DZ448" s="5"/>
      <c r="EA448" s="5"/>
      <c r="EB448" s="5"/>
      <c r="EC448" s="5"/>
      <c r="ED448" s="5"/>
      <c r="EE448" s="5"/>
      <c r="EF448" s="5"/>
      <c r="EG448" s="5"/>
      <c r="EH448" s="5"/>
      <c r="EI448" s="5"/>
      <c r="EJ448" s="5"/>
      <c r="EK448" s="5"/>
      <c r="EL448" s="5"/>
      <c r="EM448" s="5"/>
      <c r="EN448" s="5"/>
      <c r="EO448" s="5"/>
      <c r="EP448" s="5"/>
      <c r="EQ448" s="5"/>
      <c r="ER448" s="5"/>
      <c r="ES448" s="5"/>
      <c r="ET448" s="5"/>
      <c r="EU448" s="5"/>
      <c r="EV448" s="5"/>
      <c r="EW448" s="5"/>
      <c r="EX448" s="5"/>
      <c r="EY448" s="5"/>
      <c r="EZ448" s="5"/>
      <c r="FA448" s="5"/>
      <c r="FB448" s="5"/>
      <c r="FC448" s="5"/>
      <c r="FD448" s="5"/>
      <c r="FE448" s="5"/>
      <c r="FF448" s="5"/>
      <c r="FG448" s="5"/>
      <c r="FH448" s="5"/>
      <c r="FI448" s="5"/>
      <c r="FJ448" s="5"/>
      <c r="FK448" s="5"/>
      <c r="FL448" s="5"/>
      <c r="FM448" s="5"/>
      <c r="FN448" s="5"/>
      <c r="FO448" s="5"/>
      <c r="FP448" s="5"/>
      <c r="FQ448" s="5"/>
      <c r="FR448" s="5"/>
      <c r="FS448" s="5"/>
      <c r="FT448" s="5"/>
      <c r="FU448" s="5"/>
      <c r="FV448" s="5"/>
      <c r="FW448" s="5"/>
      <c r="FX448" s="5"/>
      <c r="FY448" s="5"/>
      <c r="FZ448" s="5"/>
      <c r="GA448" s="5"/>
      <c r="GB448" s="5"/>
      <c r="GC448" s="5"/>
      <c r="GD448" s="5"/>
      <c r="GE448" s="5"/>
      <c r="GF448" s="5"/>
      <c r="GG448" s="5"/>
      <c r="GH448" s="5"/>
      <c r="GI448" s="5"/>
      <c r="GJ448" s="5"/>
      <c r="GK448" s="5"/>
      <c r="GL448" s="5"/>
      <c r="GM448" s="5"/>
      <c r="GN448" s="5"/>
      <c r="GO448" s="5"/>
      <c r="GP448" s="5"/>
      <c r="GQ448" s="5"/>
      <c r="GR448" s="5"/>
      <c r="GS448" s="5"/>
      <c r="GT448" s="5"/>
      <c r="GU448" s="5"/>
      <c r="GV448" s="5"/>
      <c r="GW448" s="5"/>
      <c r="GX448" s="5"/>
    </row>
    <row r="449" spans="7:206"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  <c r="DX449" s="5"/>
      <c r="DY449" s="5"/>
      <c r="DZ449" s="5"/>
      <c r="EA449" s="5"/>
      <c r="EB449" s="5"/>
      <c r="EC449" s="5"/>
      <c r="ED449" s="5"/>
      <c r="EE449" s="5"/>
      <c r="EF449" s="5"/>
      <c r="EG449" s="5"/>
      <c r="EH449" s="5"/>
      <c r="EI449" s="5"/>
      <c r="EJ449" s="5"/>
      <c r="EK449" s="5"/>
      <c r="EL449" s="5"/>
      <c r="EM449" s="5"/>
      <c r="EN449" s="5"/>
      <c r="EO449" s="5"/>
      <c r="EP449" s="5"/>
      <c r="EQ449" s="5"/>
      <c r="ER449" s="5"/>
      <c r="ES449" s="5"/>
      <c r="ET449" s="5"/>
      <c r="EU449" s="5"/>
      <c r="EV449" s="5"/>
      <c r="EW449" s="5"/>
      <c r="EX449" s="5"/>
      <c r="EY449" s="5"/>
      <c r="EZ449" s="5"/>
      <c r="FA449" s="5"/>
      <c r="FB449" s="5"/>
      <c r="FC449" s="5"/>
      <c r="FD449" s="5"/>
      <c r="FE449" s="5"/>
      <c r="FF449" s="5"/>
      <c r="FG449" s="5"/>
      <c r="FH449" s="5"/>
      <c r="FI449" s="5"/>
      <c r="FJ449" s="5"/>
      <c r="FK449" s="5"/>
      <c r="FL449" s="5"/>
      <c r="FM449" s="5"/>
      <c r="FN449" s="5"/>
      <c r="FO449" s="5"/>
      <c r="FP449" s="5"/>
      <c r="FQ449" s="5"/>
      <c r="FR449" s="5"/>
      <c r="FS449" s="5"/>
      <c r="FT449" s="5"/>
      <c r="FU449" s="5"/>
      <c r="FV449" s="5"/>
      <c r="FW449" s="5"/>
      <c r="FX449" s="5"/>
      <c r="FY449" s="5"/>
      <c r="FZ449" s="5"/>
      <c r="GA449" s="5"/>
      <c r="GB449" s="5"/>
      <c r="GC449" s="5"/>
      <c r="GD449" s="5"/>
      <c r="GE449" s="5"/>
      <c r="GF449" s="5"/>
      <c r="GG449" s="5"/>
      <c r="GH449" s="5"/>
      <c r="GI449" s="5"/>
      <c r="GJ449" s="5"/>
      <c r="GK449" s="5"/>
      <c r="GL449" s="5"/>
      <c r="GM449" s="5"/>
      <c r="GN449" s="5"/>
      <c r="GO449" s="5"/>
      <c r="GP449" s="5"/>
      <c r="GQ449" s="5"/>
      <c r="GR449" s="5"/>
      <c r="GS449" s="5"/>
      <c r="GT449" s="5"/>
      <c r="GU449" s="5"/>
      <c r="GV449" s="5"/>
      <c r="GW449" s="5"/>
      <c r="GX449" s="5"/>
    </row>
    <row r="450" spans="7:206"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  <c r="DX450" s="5"/>
      <c r="DY450" s="5"/>
      <c r="DZ450" s="5"/>
      <c r="EA450" s="5"/>
      <c r="EB450" s="5"/>
      <c r="EC450" s="5"/>
      <c r="ED450" s="5"/>
      <c r="EE450" s="5"/>
      <c r="EF450" s="5"/>
      <c r="EG450" s="5"/>
      <c r="EH450" s="5"/>
      <c r="EI450" s="5"/>
      <c r="EJ450" s="5"/>
      <c r="EK450" s="5"/>
      <c r="EL450" s="5"/>
      <c r="EM450" s="5"/>
      <c r="EN450" s="5"/>
      <c r="EO450" s="5"/>
      <c r="EP450" s="5"/>
      <c r="EQ450" s="5"/>
      <c r="ER450" s="5"/>
      <c r="ES450" s="5"/>
      <c r="ET450" s="5"/>
      <c r="EU450" s="5"/>
      <c r="EV450" s="5"/>
      <c r="EW450" s="5"/>
      <c r="EX450" s="5"/>
      <c r="EY450" s="5"/>
      <c r="EZ450" s="5"/>
      <c r="FA450" s="5"/>
      <c r="FB450" s="5"/>
      <c r="FC450" s="5"/>
      <c r="FD450" s="5"/>
      <c r="FE450" s="5"/>
      <c r="FF450" s="5"/>
      <c r="FG450" s="5"/>
      <c r="FH450" s="5"/>
      <c r="FI450" s="5"/>
      <c r="FJ450" s="5"/>
      <c r="FK450" s="5"/>
      <c r="FL450" s="5"/>
      <c r="FM450" s="5"/>
      <c r="FN450" s="5"/>
      <c r="FO450" s="5"/>
      <c r="FP450" s="5"/>
      <c r="FQ450" s="5"/>
      <c r="FR450" s="5"/>
      <c r="FS450" s="5"/>
      <c r="FT450" s="5"/>
      <c r="FU450" s="5"/>
      <c r="FV450" s="5"/>
      <c r="FW450" s="5"/>
      <c r="FX450" s="5"/>
      <c r="FY450" s="5"/>
      <c r="FZ450" s="5"/>
      <c r="GA450" s="5"/>
      <c r="GB450" s="5"/>
      <c r="GC450" s="5"/>
      <c r="GD450" s="5"/>
      <c r="GE450" s="5"/>
      <c r="GF450" s="5"/>
      <c r="GG450" s="5"/>
      <c r="GH450" s="5"/>
      <c r="GI450" s="5"/>
      <c r="GJ450" s="5"/>
      <c r="GK450" s="5"/>
      <c r="GL450" s="5"/>
      <c r="GM450" s="5"/>
      <c r="GN450" s="5"/>
      <c r="GO450" s="5"/>
      <c r="GP450" s="5"/>
      <c r="GQ450" s="5"/>
      <c r="GR450" s="5"/>
      <c r="GS450" s="5"/>
      <c r="GT450" s="5"/>
      <c r="GU450" s="5"/>
      <c r="GV450" s="5"/>
      <c r="GW450" s="5"/>
      <c r="GX450" s="5"/>
    </row>
    <row r="451" spans="7:206"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  <c r="DX451" s="5"/>
      <c r="DY451" s="5"/>
      <c r="DZ451" s="5"/>
      <c r="EA451" s="5"/>
      <c r="EB451" s="5"/>
      <c r="EC451" s="5"/>
      <c r="ED451" s="5"/>
      <c r="EE451" s="5"/>
      <c r="EF451" s="5"/>
      <c r="EG451" s="5"/>
      <c r="EH451" s="5"/>
      <c r="EI451" s="5"/>
      <c r="EJ451" s="5"/>
      <c r="EK451" s="5"/>
      <c r="EL451" s="5"/>
      <c r="EM451" s="5"/>
      <c r="EN451" s="5"/>
      <c r="EO451" s="5"/>
      <c r="EP451" s="5"/>
      <c r="EQ451" s="5"/>
      <c r="ER451" s="5"/>
      <c r="ES451" s="5"/>
      <c r="ET451" s="5"/>
      <c r="EU451" s="5"/>
      <c r="EV451" s="5"/>
      <c r="EW451" s="5"/>
      <c r="EX451" s="5"/>
      <c r="EY451" s="5"/>
      <c r="EZ451" s="5"/>
      <c r="FA451" s="5"/>
      <c r="FB451" s="5"/>
      <c r="FC451" s="5"/>
      <c r="FD451" s="5"/>
      <c r="FE451" s="5"/>
      <c r="FF451" s="5"/>
      <c r="FG451" s="5"/>
      <c r="FH451" s="5"/>
      <c r="FI451" s="5"/>
      <c r="FJ451" s="5"/>
      <c r="FK451" s="5"/>
      <c r="FL451" s="5"/>
      <c r="FM451" s="5"/>
      <c r="FN451" s="5"/>
      <c r="FO451" s="5"/>
      <c r="FP451" s="5"/>
      <c r="FQ451" s="5"/>
      <c r="FR451" s="5"/>
      <c r="FS451" s="5"/>
      <c r="FT451" s="5"/>
      <c r="FU451" s="5"/>
      <c r="FV451" s="5"/>
      <c r="FW451" s="5"/>
      <c r="FX451" s="5"/>
      <c r="FY451" s="5"/>
      <c r="FZ451" s="5"/>
      <c r="GA451" s="5"/>
      <c r="GB451" s="5"/>
      <c r="GC451" s="5"/>
      <c r="GD451" s="5"/>
      <c r="GE451" s="5"/>
      <c r="GF451" s="5"/>
      <c r="GG451" s="5"/>
      <c r="GH451" s="5"/>
      <c r="GI451" s="5"/>
      <c r="GJ451" s="5"/>
      <c r="GK451" s="5"/>
      <c r="GL451" s="5"/>
      <c r="GM451" s="5"/>
      <c r="GN451" s="5"/>
      <c r="GO451" s="5"/>
      <c r="GP451" s="5"/>
      <c r="GQ451" s="5"/>
      <c r="GR451" s="5"/>
      <c r="GS451" s="5"/>
      <c r="GT451" s="5"/>
      <c r="GU451" s="5"/>
      <c r="GV451" s="5"/>
      <c r="GW451" s="5"/>
      <c r="GX451" s="5"/>
    </row>
    <row r="452" spans="7:206"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  <c r="DX452" s="5"/>
      <c r="DY452" s="5"/>
      <c r="DZ452" s="5"/>
      <c r="EA452" s="5"/>
      <c r="EB452" s="5"/>
      <c r="EC452" s="5"/>
      <c r="ED452" s="5"/>
      <c r="EE452" s="5"/>
      <c r="EF452" s="5"/>
      <c r="EG452" s="5"/>
      <c r="EH452" s="5"/>
      <c r="EI452" s="5"/>
      <c r="EJ452" s="5"/>
      <c r="EK452" s="5"/>
      <c r="EL452" s="5"/>
      <c r="EM452" s="5"/>
      <c r="EN452" s="5"/>
      <c r="EO452" s="5"/>
      <c r="EP452" s="5"/>
      <c r="EQ452" s="5"/>
      <c r="ER452" s="5"/>
      <c r="ES452" s="5"/>
      <c r="ET452" s="5"/>
      <c r="EU452" s="5"/>
      <c r="EV452" s="5"/>
      <c r="EW452" s="5"/>
      <c r="EX452" s="5"/>
      <c r="EY452" s="5"/>
      <c r="EZ452" s="5"/>
      <c r="FA452" s="5"/>
      <c r="FB452" s="5"/>
      <c r="FC452" s="5"/>
      <c r="FD452" s="5"/>
      <c r="FE452" s="5"/>
      <c r="FF452" s="5"/>
      <c r="FG452" s="5"/>
      <c r="FH452" s="5"/>
      <c r="FI452" s="5"/>
      <c r="FJ452" s="5"/>
      <c r="FK452" s="5"/>
      <c r="FL452" s="5"/>
      <c r="FM452" s="5"/>
      <c r="FN452" s="5"/>
      <c r="FO452" s="5"/>
      <c r="FP452" s="5"/>
      <c r="FQ452" s="5"/>
      <c r="FR452" s="5"/>
      <c r="FS452" s="5"/>
      <c r="FT452" s="5"/>
      <c r="FU452" s="5"/>
      <c r="FV452" s="5"/>
      <c r="FW452" s="5"/>
      <c r="FX452" s="5"/>
      <c r="FY452" s="5"/>
      <c r="FZ452" s="5"/>
      <c r="GA452" s="5"/>
      <c r="GB452" s="5"/>
      <c r="GC452" s="5"/>
      <c r="GD452" s="5"/>
      <c r="GE452" s="5"/>
      <c r="GF452" s="5"/>
      <c r="GG452" s="5"/>
      <c r="GH452" s="5"/>
      <c r="GI452" s="5"/>
      <c r="GJ452" s="5"/>
      <c r="GK452" s="5"/>
      <c r="GL452" s="5"/>
      <c r="GM452" s="5"/>
      <c r="GN452" s="5"/>
      <c r="GO452" s="5"/>
      <c r="GP452" s="5"/>
      <c r="GQ452" s="5"/>
      <c r="GR452" s="5"/>
      <c r="GS452" s="5"/>
      <c r="GT452" s="5"/>
      <c r="GU452" s="5"/>
      <c r="GV452" s="5"/>
      <c r="GW452" s="5"/>
      <c r="GX452" s="5"/>
    </row>
    <row r="453" spans="7:206"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  <c r="DX453" s="5"/>
      <c r="DY453" s="5"/>
      <c r="DZ453" s="5"/>
      <c r="EA453" s="5"/>
      <c r="EB453" s="5"/>
      <c r="EC453" s="5"/>
      <c r="ED453" s="5"/>
      <c r="EE453" s="5"/>
      <c r="EF453" s="5"/>
      <c r="EG453" s="5"/>
      <c r="EH453" s="5"/>
      <c r="EI453" s="5"/>
      <c r="EJ453" s="5"/>
      <c r="EK453" s="5"/>
      <c r="EL453" s="5"/>
      <c r="EM453" s="5"/>
      <c r="EN453" s="5"/>
      <c r="EO453" s="5"/>
      <c r="EP453" s="5"/>
      <c r="EQ453" s="5"/>
      <c r="ER453" s="5"/>
      <c r="ES453" s="5"/>
      <c r="ET453" s="5"/>
      <c r="EU453" s="5"/>
      <c r="EV453" s="5"/>
      <c r="EW453" s="5"/>
      <c r="EX453" s="5"/>
      <c r="EY453" s="5"/>
      <c r="EZ453" s="5"/>
      <c r="FA453" s="5"/>
      <c r="FB453" s="5"/>
      <c r="FC453" s="5"/>
      <c r="FD453" s="5"/>
      <c r="FE453" s="5"/>
      <c r="FF453" s="5"/>
      <c r="FG453" s="5"/>
      <c r="FH453" s="5"/>
      <c r="FI453" s="5"/>
      <c r="FJ453" s="5"/>
      <c r="FK453" s="5"/>
      <c r="FL453" s="5"/>
      <c r="FM453" s="5"/>
      <c r="FN453" s="5"/>
      <c r="FO453" s="5"/>
      <c r="FP453" s="5"/>
      <c r="FQ453" s="5"/>
      <c r="FR453" s="5"/>
      <c r="FS453" s="5"/>
      <c r="FT453" s="5"/>
      <c r="FU453" s="5"/>
      <c r="FV453" s="5"/>
      <c r="FW453" s="5"/>
      <c r="FX453" s="5"/>
      <c r="FY453" s="5"/>
      <c r="FZ453" s="5"/>
      <c r="GA453" s="5"/>
      <c r="GB453" s="5"/>
      <c r="GC453" s="5"/>
      <c r="GD453" s="5"/>
      <c r="GE453" s="5"/>
      <c r="GF453" s="5"/>
      <c r="GG453" s="5"/>
      <c r="GH453" s="5"/>
      <c r="GI453" s="5"/>
      <c r="GJ453" s="5"/>
      <c r="GK453" s="5"/>
      <c r="GL453" s="5"/>
      <c r="GM453" s="5"/>
      <c r="GN453" s="5"/>
      <c r="GO453" s="5"/>
      <c r="GP453" s="5"/>
      <c r="GQ453" s="5"/>
      <c r="GR453" s="5"/>
      <c r="GS453" s="5"/>
      <c r="GT453" s="5"/>
      <c r="GU453" s="5"/>
      <c r="GV453" s="5"/>
      <c r="GW453" s="5"/>
      <c r="GX453" s="5"/>
    </row>
    <row r="454" spans="7:206"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  <c r="DX454" s="5"/>
      <c r="DY454" s="5"/>
      <c r="DZ454" s="5"/>
      <c r="EA454" s="5"/>
      <c r="EB454" s="5"/>
      <c r="EC454" s="5"/>
      <c r="ED454" s="5"/>
      <c r="EE454" s="5"/>
      <c r="EF454" s="5"/>
      <c r="EG454" s="5"/>
      <c r="EH454" s="5"/>
      <c r="EI454" s="5"/>
      <c r="EJ454" s="5"/>
      <c r="EK454" s="5"/>
      <c r="EL454" s="5"/>
      <c r="EM454" s="5"/>
      <c r="EN454" s="5"/>
      <c r="EO454" s="5"/>
      <c r="EP454" s="5"/>
      <c r="EQ454" s="5"/>
      <c r="ER454" s="5"/>
      <c r="ES454" s="5"/>
      <c r="ET454" s="5"/>
      <c r="EU454" s="5"/>
      <c r="EV454" s="5"/>
      <c r="EW454" s="5"/>
      <c r="EX454" s="5"/>
      <c r="EY454" s="5"/>
      <c r="EZ454" s="5"/>
      <c r="FA454" s="5"/>
      <c r="FB454" s="5"/>
      <c r="FC454" s="5"/>
      <c r="FD454" s="5"/>
      <c r="FE454" s="5"/>
      <c r="FF454" s="5"/>
      <c r="FG454" s="5"/>
      <c r="FH454" s="5"/>
      <c r="FI454" s="5"/>
      <c r="FJ454" s="5"/>
      <c r="FK454" s="5"/>
      <c r="FL454" s="5"/>
      <c r="FM454" s="5"/>
      <c r="FN454" s="5"/>
      <c r="FO454" s="5"/>
      <c r="FP454" s="5"/>
      <c r="FQ454" s="5"/>
      <c r="FR454" s="5"/>
      <c r="FS454" s="5"/>
      <c r="FT454" s="5"/>
      <c r="FU454" s="5"/>
      <c r="FV454" s="5"/>
      <c r="FW454" s="5"/>
      <c r="FX454" s="5"/>
      <c r="FY454" s="5"/>
      <c r="FZ454" s="5"/>
      <c r="GA454" s="5"/>
      <c r="GB454" s="5"/>
      <c r="GC454" s="5"/>
      <c r="GD454" s="5"/>
      <c r="GE454" s="5"/>
      <c r="GF454" s="5"/>
      <c r="GG454" s="5"/>
      <c r="GH454" s="5"/>
      <c r="GI454" s="5"/>
      <c r="GJ454" s="5"/>
      <c r="GK454" s="5"/>
      <c r="GL454" s="5"/>
      <c r="GM454" s="5"/>
      <c r="GN454" s="5"/>
      <c r="GO454" s="5"/>
      <c r="GP454" s="5"/>
      <c r="GQ454" s="5"/>
      <c r="GR454" s="5"/>
      <c r="GS454" s="5"/>
      <c r="GT454" s="5"/>
      <c r="GU454" s="5"/>
      <c r="GV454" s="5"/>
      <c r="GW454" s="5"/>
      <c r="GX454" s="5"/>
    </row>
    <row r="455" spans="7:206"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  <c r="DX455" s="5"/>
      <c r="DY455" s="5"/>
      <c r="DZ455" s="5"/>
      <c r="EA455" s="5"/>
      <c r="EB455" s="5"/>
      <c r="EC455" s="5"/>
      <c r="ED455" s="5"/>
      <c r="EE455" s="5"/>
      <c r="EF455" s="5"/>
      <c r="EG455" s="5"/>
      <c r="EH455" s="5"/>
      <c r="EI455" s="5"/>
      <c r="EJ455" s="5"/>
      <c r="EK455" s="5"/>
      <c r="EL455" s="5"/>
      <c r="EM455" s="5"/>
      <c r="EN455" s="5"/>
      <c r="EO455" s="5"/>
      <c r="EP455" s="5"/>
      <c r="EQ455" s="5"/>
      <c r="ER455" s="5"/>
      <c r="ES455" s="5"/>
      <c r="ET455" s="5"/>
      <c r="EU455" s="5"/>
      <c r="EV455" s="5"/>
      <c r="EW455" s="5"/>
      <c r="EX455" s="5"/>
      <c r="EY455" s="5"/>
      <c r="EZ455" s="5"/>
      <c r="FA455" s="5"/>
      <c r="FB455" s="5"/>
      <c r="FC455" s="5"/>
      <c r="FD455" s="5"/>
      <c r="FE455" s="5"/>
      <c r="FF455" s="5"/>
      <c r="FG455" s="5"/>
      <c r="FH455" s="5"/>
      <c r="FI455" s="5"/>
      <c r="FJ455" s="5"/>
      <c r="FK455" s="5"/>
      <c r="FL455" s="5"/>
      <c r="FM455" s="5"/>
      <c r="FN455" s="5"/>
      <c r="FO455" s="5"/>
      <c r="FP455" s="5"/>
      <c r="FQ455" s="5"/>
      <c r="FR455" s="5"/>
      <c r="FS455" s="5"/>
      <c r="FT455" s="5"/>
      <c r="FU455" s="5"/>
      <c r="FV455" s="5"/>
      <c r="FW455" s="5"/>
      <c r="FX455" s="5"/>
      <c r="FY455" s="5"/>
      <c r="FZ455" s="5"/>
      <c r="GA455" s="5"/>
      <c r="GB455" s="5"/>
      <c r="GC455" s="5"/>
      <c r="GD455" s="5"/>
      <c r="GE455" s="5"/>
      <c r="GF455" s="5"/>
      <c r="GG455" s="5"/>
      <c r="GH455" s="5"/>
      <c r="GI455" s="5"/>
      <c r="GJ455" s="5"/>
      <c r="GK455" s="5"/>
      <c r="GL455" s="5"/>
      <c r="GM455" s="5"/>
      <c r="GN455" s="5"/>
      <c r="GO455" s="5"/>
      <c r="GP455" s="5"/>
      <c r="GQ455" s="5"/>
      <c r="GR455" s="5"/>
      <c r="GS455" s="5"/>
      <c r="GT455" s="5"/>
      <c r="GU455" s="5"/>
      <c r="GV455" s="5"/>
      <c r="GW455" s="5"/>
      <c r="GX455" s="5"/>
    </row>
    <row r="456" spans="7:206"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  <c r="EC456" s="5"/>
      <c r="ED456" s="5"/>
      <c r="EE456" s="5"/>
      <c r="EF456" s="5"/>
      <c r="EG456" s="5"/>
      <c r="EH456" s="5"/>
      <c r="EI456" s="5"/>
      <c r="EJ456" s="5"/>
      <c r="EK456" s="5"/>
      <c r="EL456" s="5"/>
      <c r="EM456" s="5"/>
      <c r="EN456" s="5"/>
      <c r="EO456" s="5"/>
      <c r="EP456" s="5"/>
      <c r="EQ456" s="5"/>
      <c r="ER456" s="5"/>
      <c r="ES456" s="5"/>
      <c r="ET456" s="5"/>
      <c r="EU456" s="5"/>
      <c r="EV456" s="5"/>
      <c r="EW456" s="5"/>
      <c r="EX456" s="5"/>
      <c r="EY456" s="5"/>
      <c r="EZ456" s="5"/>
      <c r="FA456" s="5"/>
      <c r="FB456" s="5"/>
      <c r="FC456" s="5"/>
      <c r="FD456" s="5"/>
      <c r="FE456" s="5"/>
      <c r="FF456" s="5"/>
      <c r="FG456" s="5"/>
      <c r="FH456" s="5"/>
      <c r="FI456" s="5"/>
      <c r="FJ456" s="5"/>
      <c r="FK456" s="5"/>
      <c r="FL456" s="5"/>
      <c r="FM456" s="5"/>
      <c r="FN456" s="5"/>
      <c r="FO456" s="5"/>
      <c r="FP456" s="5"/>
      <c r="FQ456" s="5"/>
      <c r="FR456" s="5"/>
      <c r="FS456" s="5"/>
      <c r="FT456" s="5"/>
      <c r="FU456" s="5"/>
      <c r="FV456" s="5"/>
      <c r="FW456" s="5"/>
      <c r="FX456" s="5"/>
      <c r="FY456" s="5"/>
      <c r="FZ456" s="5"/>
      <c r="GA456" s="5"/>
      <c r="GB456" s="5"/>
      <c r="GC456" s="5"/>
      <c r="GD456" s="5"/>
      <c r="GE456" s="5"/>
      <c r="GF456" s="5"/>
      <c r="GG456" s="5"/>
      <c r="GH456" s="5"/>
      <c r="GI456" s="5"/>
      <c r="GJ456" s="5"/>
      <c r="GK456" s="5"/>
      <c r="GL456" s="5"/>
      <c r="GM456" s="5"/>
      <c r="GN456" s="5"/>
      <c r="GO456" s="5"/>
      <c r="GP456" s="5"/>
      <c r="GQ456" s="5"/>
      <c r="GR456" s="5"/>
      <c r="GS456" s="5"/>
      <c r="GT456" s="5"/>
      <c r="GU456" s="5"/>
      <c r="GV456" s="5"/>
      <c r="GW456" s="5"/>
      <c r="GX456" s="5"/>
    </row>
    <row r="457" spans="7:206"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  <c r="DX457" s="5"/>
      <c r="DY457" s="5"/>
      <c r="DZ457" s="5"/>
      <c r="EA457" s="5"/>
      <c r="EB457" s="5"/>
      <c r="EC457" s="5"/>
      <c r="ED457" s="5"/>
      <c r="EE457" s="5"/>
      <c r="EF457" s="5"/>
      <c r="EG457" s="5"/>
      <c r="EH457" s="5"/>
      <c r="EI457" s="5"/>
      <c r="EJ457" s="5"/>
      <c r="EK457" s="5"/>
      <c r="EL457" s="5"/>
      <c r="EM457" s="5"/>
      <c r="EN457" s="5"/>
      <c r="EO457" s="5"/>
      <c r="EP457" s="5"/>
      <c r="EQ457" s="5"/>
      <c r="ER457" s="5"/>
      <c r="ES457" s="5"/>
      <c r="ET457" s="5"/>
      <c r="EU457" s="5"/>
      <c r="EV457" s="5"/>
      <c r="EW457" s="5"/>
      <c r="EX457" s="5"/>
      <c r="EY457" s="5"/>
      <c r="EZ457" s="5"/>
      <c r="FA457" s="5"/>
      <c r="FB457" s="5"/>
      <c r="FC457" s="5"/>
      <c r="FD457" s="5"/>
      <c r="FE457" s="5"/>
      <c r="FF457" s="5"/>
      <c r="FG457" s="5"/>
      <c r="FH457" s="5"/>
      <c r="FI457" s="5"/>
      <c r="FJ457" s="5"/>
      <c r="FK457" s="5"/>
      <c r="FL457" s="5"/>
      <c r="FM457" s="5"/>
      <c r="FN457" s="5"/>
      <c r="FO457" s="5"/>
      <c r="FP457" s="5"/>
      <c r="FQ457" s="5"/>
      <c r="FR457" s="5"/>
      <c r="FS457" s="5"/>
      <c r="FT457" s="5"/>
      <c r="FU457" s="5"/>
      <c r="FV457" s="5"/>
      <c r="FW457" s="5"/>
      <c r="FX457" s="5"/>
      <c r="FY457" s="5"/>
      <c r="FZ457" s="5"/>
      <c r="GA457" s="5"/>
      <c r="GB457" s="5"/>
      <c r="GC457" s="5"/>
      <c r="GD457" s="5"/>
      <c r="GE457" s="5"/>
      <c r="GF457" s="5"/>
      <c r="GG457" s="5"/>
      <c r="GH457" s="5"/>
      <c r="GI457" s="5"/>
      <c r="GJ457" s="5"/>
      <c r="GK457" s="5"/>
      <c r="GL457" s="5"/>
      <c r="GM457" s="5"/>
      <c r="GN457" s="5"/>
      <c r="GO457" s="5"/>
      <c r="GP457" s="5"/>
      <c r="GQ457" s="5"/>
      <c r="GR457" s="5"/>
      <c r="GS457" s="5"/>
      <c r="GT457" s="5"/>
      <c r="GU457" s="5"/>
      <c r="GV457" s="5"/>
      <c r="GW457" s="5"/>
      <c r="GX457" s="5"/>
    </row>
    <row r="458" spans="7:206"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  <c r="EC458" s="5"/>
      <c r="ED458" s="5"/>
      <c r="EE458" s="5"/>
      <c r="EF458" s="5"/>
      <c r="EG458" s="5"/>
      <c r="EH458" s="5"/>
      <c r="EI458" s="5"/>
      <c r="EJ458" s="5"/>
      <c r="EK458" s="5"/>
      <c r="EL458" s="5"/>
      <c r="EM458" s="5"/>
      <c r="EN458" s="5"/>
      <c r="EO458" s="5"/>
      <c r="EP458" s="5"/>
      <c r="EQ458" s="5"/>
      <c r="ER458" s="5"/>
      <c r="ES458" s="5"/>
      <c r="ET458" s="5"/>
      <c r="EU458" s="5"/>
      <c r="EV458" s="5"/>
      <c r="EW458" s="5"/>
      <c r="EX458" s="5"/>
      <c r="EY458" s="5"/>
      <c r="EZ458" s="5"/>
      <c r="FA458" s="5"/>
      <c r="FB458" s="5"/>
      <c r="FC458" s="5"/>
      <c r="FD458" s="5"/>
      <c r="FE458" s="5"/>
      <c r="FF458" s="5"/>
      <c r="FG458" s="5"/>
      <c r="FH458" s="5"/>
      <c r="FI458" s="5"/>
      <c r="FJ458" s="5"/>
      <c r="FK458" s="5"/>
      <c r="FL458" s="5"/>
      <c r="FM458" s="5"/>
      <c r="FN458" s="5"/>
      <c r="FO458" s="5"/>
      <c r="FP458" s="5"/>
      <c r="FQ458" s="5"/>
      <c r="FR458" s="5"/>
      <c r="FS458" s="5"/>
      <c r="FT458" s="5"/>
      <c r="FU458" s="5"/>
      <c r="FV458" s="5"/>
      <c r="FW458" s="5"/>
      <c r="FX458" s="5"/>
      <c r="FY458" s="5"/>
      <c r="FZ458" s="5"/>
      <c r="GA458" s="5"/>
      <c r="GB458" s="5"/>
      <c r="GC458" s="5"/>
      <c r="GD458" s="5"/>
      <c r="GE458" s="5"/>
      <c r="GF458" s="5"/>
      <c r="GG458" s="5"/>
      <c r="GH458" s="5"/>
      <c r="GI458" s="5"/>
      <c r="GJ458" s="5"/>
      <c r="GK458" s="5"/>
      <c r="GL458" s="5"/>
      <c r="GM458" s="5"/>
      <c r="GN458" s="5"/>
      <c r="GO458" s="5"/>
      <c r="GP458" s="5"/>
      <c r="GQ458" s="5"/>
      <c r="GR458" s="5"/>
      <c r="GS458" s="5"/>
      <c r="GT458" s="5"/>
      <c r="GU458" s="5"/>
      <c r="GV458" s="5"/>
      <c r="GW458" s="5"/>
      <c r="GX458" s="5"/>
    </row>
  </sheetData>
  <sheetProtection algorithmName="SHA-512" hashValue="MtsutNMIfRWNXpcmYKL4WomtBvW38E71GhlYx+FTEySFyyvpMIjRaaJ4JHK+gARGlOh7WXOzaHJ1MHnliscdPQ==" saltValue="qWs/9uNGK1F5GG74ylsM8Q==" spinCount="100000" sheet="1" objects="1" scenarios="1"/>
  <mergeCells count="3">
    <mergeCell ref="B9:C9"/>
    <mergeCell ref="D9:F9"/>
    <mergeCell ref="G9:I9"/>
  </mergeCells>
  <conditionalFormatting sqref="I11">
    <cfRule type="cellIs" dxfId="36" priority="79" operator="lessThanOrEqual">
      <formula>$F$11</formula>
    </cfRule>
    <cfRule type="cellIs" dxfId="35" priority="80" operator="greaterThan">
      <formula>$F$11</formula>
    </cfRule>
  </conditionalFormatting>
  <conditionalFormatting sqref="G11">
    <cfRule type="cellIs" dxfId="34" priority="76" operator="greaterThan">
      <formula>$D$11</formula>
    </cfRule>
  </conditionalFormatting>
  <conditionalFormatting sqref="H14">
    <cfRule type="cellIs" dxfId="33" priority="74" operator="greaterThan">
      <formula>$E14</formula>
    </cfRule>
  </conditionalFormatting>
  <conditionalFormatting sqref="G12">
    <cfRule type="cellIs" dxfId="32" priority="72" operator="greaterThan">
      <formula>$D$12</formula>
    </cfRule>
  </conditionalFormatting>
  <conditionalFormatting sqref="G13">
    <cfRule type="cellIs" dxfId="31" priority="70" operator="greaterThan">
      <formula>$D$13</formula>
    </cfRule>
  </conditionalFormatting>
  <conditionalFormatting sqref="I12">
    <cfRule type="cellIs" dxfId="29" priority="49" operator="lessThanOrEqual">
      <formula>$F12</formula>
    </cfRule>
    <cfRule type="cellIs" dxfId="28" priority="50" operator="greaterThan">
      <formula>$F12</formula>
    </cfRule>
  </conditionalFormatting>
  <conditionalFormatting sqref="I13">
    <cfRule type="cellIs" dxfId="27" priority="47" operator="lessThanOrEqual">
      <formula>$F13</formula>
    </cfRule>
    <cfRule type="cellIs" dxfId="26" priority="48" operator="greaterThan">
      <formula>$F13</formula>
    </cfRule>
  </conditionalFormatting>
  <conditionalFormatting sqref="I14">
    <cfRule type="cellIs" dxfId="25" priority="43" operator="lessThanOrEqual">
      <formula>$F14</formula>
    </cfRule>
    <cfRule type="cellIs" dxfId="24" priority="44" operator="greaterThan">
      <formula>$F14</formula>
    </cfRule>
  </conditionalFormatting>
  <conditionalFormatting sqref="G16">
    <cfRule type="cellIs" dxfId="23" priority="5" operator="equal">
      <formula>"max BVO overschreden"</formula>
    </cfRule>
    <cfRule type="cellIs" dxfId="22" priority="6" operator="lessThanOrEqual">
      <formula>D$16</formula>
    </cfRule>
  </conditionalFormatting>
  <conditionalFormatting sqref="H16">
    <cfRule type="cellIs" dxfId="21" priority="3" operator="equal">
      <formula>"max BVO overschreden"</formula>
    </cfRule>
    <cfRule type="cellIs" dxfId="20" priority="4" operator="lessThanOrEqual">
      <formula>E$16</formula>
    </cfRule>
  </conditionalFormatting>
  <conditionalFormatting sqref="I16">
    <cfRule type="cellIs" dxfId="19" priority="2" operator="notEqual">
      <formula>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>
    <pageSetUpPr fitToPage="1"/>
  </sheetPr>
  <dimension ref="A2:HB463"/>
  <sheetViews>
    <sheetView showGridLines="0" zoomScaleNormal="100" workbookViewId="0">
      <selection activeCell="K7" sqref="K7"/>
    </sheetView>
  </sheetViews>
  <sheetFormatPr defaultColWidth="9" defaultRowHeight="12.75"/>
  <cols>
    <col min="1" max="1" width="2.28515625" style="5" customWidth="1"/>
    <col min="2" max="2" width="18.5703125" style="32" customWidth="1"/>
    <col min="3" max="3" width="28.42578125" style="9" customWidth="1"/>
    <col min="4" max="4" width="26" style="9" customWidth="1"/>
    <col min="5" max="5" width="6.42578125" style="9" customWidth="1"/>
    <col min="6" max="10" width="11.7109375" style="9" customWidth="1"/>
    <col min="11" max="11" width="15.42578125" style="9" bestFit="1" customWidth="1"/>
    <col min="12" max="20" width="11.7109375" style="9" customWidth="1"/>
    <col min="21" max="21" width="18.85546875" style="9" customWidth="1"/>
    <col min="22" max="16384" width="9" style="9"/>
  </cols>
  <sheetData>
    <row r="2" spans="1:210">
      <c r="B2"/>
    </row>
    <row r="7" spans="1:210" s="5" customFormat="1" ht="15" customHeight="1">
      <c r="B7" s="176" t="s">
        <v>112</v>
      </c>
      <c r="C7" s="177"/>
      <c r="D7" s="177"/>
      <c r="E7" s="177"/>
      <c r="F7" s="8"/>
      <c r="G7" s="7"/>
      <c r="H7" s="7"/>
    </row>
    <row r="8" spans="1:210" s="5" customFormat="1" ht="15" customHeight="1">
      <c r="B8" s="211" t="s">
        <v>116</v>
      </c>
      <c r="C8" s="212"/>
      <c r="D8" s="183">
        <v>1500000</v>
      </c>
      <c r="E8" s="7"/>
      <c r="F8" s="213" t="s">
        <v>120</v>
      </c>
      <c r="G8" s="7"/>
      <c r="H8" s="7"/>
    </row>
    <row r="9" spans="1:210" s="5" customFormat="1" ht="15" customHeight="1">
      <c r="B9" s="211" t="s">
        <v>117</v>
      </c>
      <c r="C9" s="212"/>
      <c r="D9" s="183">
        <v>400000</v>
      </c>
      <c r="E9" s="7"/>
      <c r="F9" s="213" t="s">
        <v>119</v>
      </c>
      <c r="G9" s="7"/>
      <c r="H9" s="7"/>
    </row>
    <row r="10" spans="1:210" s="5" customFormat="1" ht="12.75" customHeight="1">
      <c r="B10" s="6"/>
      <c r="C10" s="7"/>
      <c r="D10" s="7"/>
      <c r="E10" s="7"/>
      <c r="F10" s="8"/>
      <c r="G10" s="7"/>
      <c r="H10" s="7"/>
    </row>
    <row r="11" spans="1:210" ht="28.35" customHeight="1">
      <c r="B11" s="188" t="s">
        <v>42</v>
      </c>
      <c r="C11" s="189"/>
      <c r="D11" s="41" t="s">
        <v>46</v>
      </c>
      <c r="E11" s="133"/>
      <c r="F11" s="210" t="s">
        <v>109</v>
      </c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59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</row>
    <row r="12" spans="1:210" s="11" customFormat="1" ht="45" customHeight="1">
      <c r="A12" s="10"/>
      <c r="B12" s="54" t="s">
        <v>1</v>
      </c>
      <c r="C12" s="55" t="s">
        <v>0</v>
      </c>
      <c r="D12" s="55" t="s">
        <v>80</v>
      </c>
      <c r="E12" s="134"/>
      <c r="F12" s="55">
        <v>1</v>
      </c>
      <c r="G12" s="55">
        <v>2</v>
      </c>
      <c r="H12" s="55">
        <v>3</v>
      </c>
      <c r="I12" s="55">
        <v>4</v>
      </c>
      <c r="J12" s="55">
        <v>5</v>
      </c>
      <c r="K12" s="55">
        <v>6</v>
      </c>
      <c r="L12" s="55">
        <v>7</v>
      </c>
      <c r="M12" s="55">
        <v>8</v>
      </c>
      <c r="N12" s="55">
        <v>9</v>
      </c>
      <c r="O12" s="55">
        <v>10</v>
      </c>
      <c r="P12" s="55">
        <v>11</v>
      </c>
      <c r="Q12" s="55">
        <v>12</v>
      </c>
      <c r="R12" s="55">
        <v>13</v>
      </c>
      <c r="S12" s="55">
        <v>14</v>
      </c>
      <c r="T12" s="55">
        <v>15</v>
      </c>
      <c r="U12" s="55" t="s">
        <v>39</v>
      </c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</row>
    <row r="13" spans="1:210" s="11" customFormat="1" ht="15" customHeight="1">
      <c r="A13" s="10"/>
      <c r="B13" s="54"/>
      <c r="C13" s="55"/>
      <c r="D13" s="55"/>
      <c r="E13" s="134"/>
      <c r="F13" s="55">
        <v>2019</v>
      </c>
      <c r="G13" s="55">
        <v>2020</v>
      </c>
      <c r="H13" s="55">
        <v>2021</v>
      </c>
      <c r="I13" s="55">
        <v>2022</v>
      </c>
      <c r="J13" s="55">
        <v>2023</v>
      </c>
      <c r="K13" s="55">
        <v>2024</v>
      </c>
      <c r="L13" s="55">
        <v>2025</v>
      </c>
      <c r="M13" s="55">
        <v>2026</v>
      </c>
      <c r="N13" s="55">
        <v>2027</v>
      </c>
      <c r="O13" s="55">
        <v>2028</v>
      </c>
      <c r="P13" s="55">
        <v>2029</v>
      </c>
      <c r="Q13" s="55">
        <v>2030</v>
      </c>
      <c r="R13" s="55">
        <v>2031</v>
      </c>
      <c r="S13" s="55">
        <v>2032</v>
      </c>
      <c r="T13" s="55">
        <v>2033</v>
      </c>
      <c r="U13" s="55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</row>
    <row r="14" spans="1:210" ht="15" customHeight="1">
      <c r="B14" s="58">
        <v>1</v>
      </c>
      <c r="C14" s="13" t="s">
        <v>29</v>
      </c>
      <c r="D14" s="1"/>
      <c r="E14" s="135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5">
        <f>SUM(F14:T14)</f>
        <v>0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</row>
    <row r="15" spans="1:210" ht="15" customHeight="1">
      <c r="B15" s="58">
        <v>2</v>
      </c>
      <c r="C15" s="13" t="s">
        <v>28</v>
      </c>
      <c r="D15" s="1"/>
      <c r="E15" s="135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5">
        <f t="shared" ref="U15:U17" si="0">SUM(F15:T15)</f>
        <v>0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</row>
    <row r="16" spans="1:210" ht="15" customHeight="1">
      <c r="B16" s="58">
        <v>3</v>
      </c>
      <c r="C16" s="13" t="s">
        <v>113</v>
      </c>
      <c r="D16" s="1"/>
      <c r="E16" s="135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5">
        <f t="shared" si="0"/>
        <v>0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</row>
    <row r="17" spans="1:210" ht="15" customHeight="1">
      <c r="B17" s="58">
        <v>4</v>
      </c>
      <c r="C17" s="13" t="s">
        <v>114</v>
      </c>
      <c r="D17" s="1"/>
      <c r="E17" s="135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5">
        <f t="shared" si="0"/>
        <v>0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</row>
    <row r="18" spans="1:210" ht="15" customHeight="1" thickBot="1">
      <c r="A18" s="16"/>
      <c r="B18" s="12"/>
      <c r="C18" s="13"/>
      <c r="D18" s="19"/>
      <c r="E18" s="13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5"/>
      <c r="GV18" s="5"/>
      <c r="GW18" s="5"/>
      <c r="GX18" s="5"/>
      <c r="GY18" s="5"/>
      <c r="GZ18" s="5"/>
      <c r="HA18" s="5"/>
      <c r="HB18" s="5"/>
    </row>
    <row r="19" spans="1:210" s="27" customFormat="1" ht="26.25" customHeight="1" thickBot="1">
      <c r="A19" s="21"/>
      <c r="B19" s="22"/>
      <c r="C19" s="23" t="s">
        <v>9</v>
      </c>
      <c r="D19" s="37">
        <f>IF(SUM(D14:D17)&gt;$D$8,"Plafondbedrag overschreden",SUM(D14:D17))</f>
        <v>0</v>
      </c>
      <c r="E19" s="137"/>
      <c r="F19" s="117">
        <f t="shared" ref="F19:T19" si="1">SUM(F14:F17)</f>
        <v>0</v>
      </c>
      <c r="G19" s="117">
        <f t="shared" si="1"/>
        <v>0</v>
      </c>
      <c r="H19" s="117">
        <f t="shared" si="1"/>
        <v>0</v>
      </c>
      <c r="I19" s="117">
        <f t="shared" si="1"/>
        <v>0</v>
      </c>
      <c r="J19" s="117">
        <f t="shared" si="1"/>
        <v>0</v>
      </c>
      <c r="K19" s="117">
        <f t="shared" si="1"/>
        <v>0</v>
      </c>
      <c r="L19" s="117">
        <f t="shared" si="1"/>
        <v>0</v>
      </c>
      <c r="M19" s="117">
        <f t="shared" si="1"/>
        <v>0</v>
      </c>
      <c r="N19" s="117">
        <f t="shared" si="1"/>
        <v>0</v>
      </c>
      <c r="O19" s="117">
        <f t="shared" si="1"/>
        <v>0</v>
      </c>
      <c r="P19" s="117">
        <f t="shared" si="1"/>
        <v>0</v>
      </c>
      <c r="Q19" s="117">
        <f t="shared" si="1"/>
        <v>0</v>
      </c>
      <c r="R19" s="117">
        <f t="shared" si="1"/>
        <v>0</v>
      </c>
      <c r="S19" s="117">
        <f t="shared" si="1"/>
        <v>0</v>
      </c>
      <c r="T19" s="117">
        <f t="shared" si="1"/>
        <v>0</v>
      </c>
      <c r="U19" s="180">
        <f>IF(SUM(U14:U17)&gt;$D$9,"Plafondbedrag overschreden",SUM(U14:U17))</f>
        <v>0</v>
      </c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6"/>
      <c r="CO19" s="26"/>
      <c r="CP19" s="26"/>
      <c r="CQ19" s="26"/>
      <c r="CR19" s="26"/>
      <c r="CS19" s="26"/>
      <c r="CT19" s="26"/>
      <c r="CU19" s="26"/>
      <c r="CV19" s="26"/>
      <c r="CW19" s="26"/>
    </row>
    <row r="20" spans="1:210" ht="12" customHeight="1" thickBot="1">
      <c r="A20" s="16"/>
      <c r="B20" s="28"/>
      <c r="C20" s="5"/>
      <c r="D20" s="5"/>
      <c r="E20" s="138"/>
      <c r="F20" s="5"/>
      <c r="G20" s="5"/>
      <c r="H20" s="5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81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5"/>
      <c r="GV20" s="5"/>
      <c r="GW20" s="5"/>
      <c r="GX20" s="5"/>
      <c r="GY20" s="5"/>
      <c r="GZ20" s="5"/>
      <c r="HA20" s="5"/>
      <c r="HB20" s="5"/>
    </row>
    <row r="21" spans="1:210" s="131" customFormat="1" ht="24.95" customHeight="1" thickBot="1">
      <c r="A21" s="128"/>
      <c r="B21" s="129"/>
      <c r="C21" s="140" t="s">
        <v>81</v>
      </c>
      <c r="D21" s="141">
        <f>IF(D19="Plafondbedrag overschreden","", SUM(D14:D17))</f>
        <v>0</v>
      </c>
      <c r="E21" s="139"/>
      <c r="F21" s="132">
        <f>+F19/POWER(1.005,F12)</f>
        <v>0</v>
      </c>
      <c r="G21" s="132">
        <f t="shared" ref="G21:T21" si="2">+G19/POWER(1.005,G12)</f>
        <v>0</v>
      </c>
      <c r="H21" s="132">
        <f t="shared" si="2"/>
        <v>0</v>
      </c>
      <c r="I21" s="132">
        <f t="shared" si="2"/>
        <v>0</v>
      </c>
      <c r="J21" s="132">
        <f t="shared" si="2"/>
        <v>0</v>
      </c>
      <c r="K21" s="132">
        <f t="shared" si="2"/>
        <v>0</v>
      </c>
      <c r="L21" s="132">
        <f t="shared" si="2"/>
        <v>0</v>
      </c>
      <c r="M21" s="132">
        <f t="shared" si="2"/>
        <v>0</v>
      </c>
      <c r="N21" s="132">
        <f t="shared" si="2"/>
        <v>0</v>
      </c>
      <c r="O21" s="132">
        <f t="shared" si="2"/>
        <v>0</v>
      </c>
      <c r="P21" s="132">
        <f t="shared" si="2"/>
        <v>0</v>
      </c>
      <c r="Q21" s="132">
        <f t="shared" si="2"/>
        <v>0</v>
      </c>
      <c r="R21" s="132">
        <f t="shared" si="2"/>
        <v>0</v>
      </c>
      <c r="S21" s="132">
        <f t="shared" si="2"/>
        <v>0</v>
      </c>
      <c r="T21" s="132">
        <f t="shared" si="2"/>
        <v>0</v>
      </c>
      <c r="U21" s="182">
        <f>SUM(F21:T21)</f>
        <v>0</v>
      </c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DW21" s="128"/>
      <c r="DX21" s="128"/>
      <c r="DY21" s="128"/>
      <c r="DZ21" s="128"/>
      <c r="EA21" s="128"/>
      <c r="EB21" s="128"/>
      <c r="EC21" s="128"/>
      <c r="ED21" s="128"/>
      <c r="EE21" s="128"/>
      <c r="EF21" s="128"/>
      <c r="EG21" s="128"/>
      <c r="EH21" s="128"/>
      <c r="EI21" s="128"/>
      <c r="EJ21" s="128"/>
      <c r="EK21" s="128"/>
      <c r="EL21" s="128"/>
      <c r="EM21" s="128"/>
      <c r="EN21" s="128"/>
      <c r="EO21" s="128"/>
      <c r="EP21" s="128"/>
      <c r="EQ21" s="128"/>
      <c r="ER21" s="128"/>
      <c r="ES21" s="128"/>
      <c r="ET21" s="128"/>
      <c r="EU21" s="128"/>
      <c r="EV21" s="128"/>
      <c r="EW21" s="128"/>
      <c r="EX21" s="128"/>
      <c r="EY21" s="128"/>
      <c r="EZ21" s="128"/>
      <c r="FA21" s="128"/>
      <c r="FB21" s="128"/>
      <c r="FC21" s="128"/>
      <c r="FD21" s="128"/>
      <c r="FE21" s="128"/>
      <c r="FF21" s="128"/>
      <c r="FG21" s="128"/>
      <c r="FH21" s="128"/>
      <c r="FI21" s="128"/>
      <c r="FJ21" s="128"/>
      <c r="FK21" s="128"/>
      <c r="FL21" s="128"/>
      <c r="FM21" s="128"/>
      <c r="FN21" s="128"/>
      <c r="FO21" s="128"/>
      <c r="FP21" s="128"/>
      <c r="FQ21" s="128"/>
      <c r="FR21" s="128"/>
      <c r="FS21" s="128"/>
      <c r="FT21" s="128"/>
      <c r="FU21" s="128"/>
      <c r="FV21" s="128"/>
      <c r="FW21" s="128"/>
      <c r="FX21" s="128"/>
      <c r="FY21" s="128"/>
      <c r="FZ21" s="128"/>
      <c r="GA21" s="128"/>
      <c r="GB21" s="128"/>
      <c r="GC21" s="128"/>
      <c r="GD21" s="128"/>
      <c r="GE21" s="128"/>
      <c r="GF21" s="128"/>
      <c r="GG21" s="128"/>
      <c r="GH21" s="128"/>
      <c r="GI21" s="128"/>
      <c r="GJ21" s="128"/>
      <c r="GK21" s="128"/>
      <c r="GL21" s="128"/>
      <c r="GM21" s="128"/>
      <c r="GN21" s="128"/>
      <c r="GO21" s="128"/>
      <c r="GP21" s="128"/>
      <c r="GQ21" s="128"/>
      <c r="GR21" s="128"/>
      <c r="GS21" s="128"/>
      <c r="GT21" s="128"/>
      <c r="GU21" s="130"/>
      <c r="GV21" s="130"/>
      <c r="GW21" s="130"/>
      <c r="GX21" s="130"/>
      <c r="GY21" s="130"/>
      <c r="GZ21" s="130"/>
      <c r="HA21" s="130"/>
      <c r="HB21" s="130"/>
    </row>
    <row r="22" spans="1:210" ht="12" customHeight="1">
      <c r="A22" s="16"/>
      <c r="B22" s="28"/>
      <c r="D22" s="5"/>
      <c r="E22" s="5"/>
      <c r="F22" s="5"/>
      <c r="G22" s="5"/>
      <c r="H22" s="5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5"/>
      <c r="GV22" s="5"/>
      <c r="GW22" s="5"/>
      <c r="GX22" s="5"/>
      <c r="GY22" s="5"/>
      <c r="GZ22" s="5"/>
      <c r="HA22" s="5"/>
      <c r="HB22" s="5"/>
    </row>
    <row r="23" spans="1:210" ht="12" customHeight="1">
      <c r="A23" s="16"/>
      <c r="B23" s="28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5"/>
      <c r="GV23" s="5"/>
      <c r="GW23" s="5"/>
      <c r="GX23" s="5"/>
      <c r="GY23" s="5"/>
      <c r="GZ23" s="5"/>
      <c r="HA23" s="5"/>
      <c r="HB23" s="5"/>
    </row>
    <row r="24" spans="1:210" ht="12" customHeight="1">
      <c r="A24" s="16"/>
      <c r="B24" s="28"/>
      <c r="C24" s="5"/>
      <c r="D24" s="5"/>
      <c r="E24" s="5"/>
      <c r="F24" s="5"/>
      <c r="G24" s="5"/>
      <c r="H24" s="5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5"/>
      <c r="GV24" s="5"/>
      <c r="GW24" s="5"/>
      <c r="GX24" s="5"/>
      <c r="GY24" s="5"/>
      <c r="GZ24" s="5"/>
      <c r="HA24" s="5"/>
      <c r="HB24" s="5"/>
    </row>
    <row r="25" spans="1:210" ht="15.75">
      <c r="A25" s="16"/>
      <c r="B25" s="33"/>
      <c r="C25" s="66" t="s">
        <v>10</v>
      </c>
      <c r="D25" s="66"/>
      <c r="E25" s="66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5"/>
      <c r="GV25" s="5"/>
      <c r="GW25" s="5"/>
      <c r="GX25" s="5"/>
      <c r="GY25" s="5"/>
      <c r="GZ25" s="5"/>
      <c r="HA25" s="5"/>
      <c r="HB25" s="5"/>
    </row>
    <row r="26" spans="1:210" ht="12" customHeight="1">
      <c r="B26" s="42"/>
      <c r="C26" s="65" t="s">
        <v>22</v>
      </c>
      <c r="D26" s="65"/>
      <c r="E26" s="65"/>
      <c r="F26" s="33"/>
      <c r="G26" s="33"/>
      <c r="H26" s="33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</row>
    <row r="27" spans="1:210" ht="12" customHeight="1">
      <c r="B27" s="35"/>
      <c r="C27" s="65" t="s">
        <v>20</v>
      </c>
      <c r="D27" s="65"/>
      <c r="E27" s="65"/>
      <c r="F27" s="33"/>
      <c r="G27" s="33"/>
      <c r="H27" s="33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10" ht="12" customHeight="1">
      <c r="B28" s="47"/>
      <c r="C28" s="65" t="s">
        <v>19</v>
      </c>
      <c r="D28" s="65"/>
      <c r="E28" s="65"/>
      <c r="F28" s="33"/>
      <c r="G28" s="33"/>
      <c r="H28" s="33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</row>
    <row r="29" spans="1:210" ht="12" customHeight="1">
      <c r="B29" s="2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</row>
    <row r="30" spans="1:210" s="131" customFormat="1" ht="24.95" customHeight="1">
      <c r="A30" s="130"/>
      <c r="B30" s="170" t="s">
        <v>47</v>
      </c>
      <c r="C30" s="168" t="s">
        <v>48</v>
      </c>
      <c r="D30" s="169"/>
      <c r="E30" s="169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</row>
    <row r="31" spans="1:210" ht="12" customHeight="1">
      <c r="B31" s="28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</row>
    <row r="32" spans="1:210" ht="12" customHeight="1">
      <c r="B32" s="28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</row>
    <row r="33" spans="2:208" ht="12" customHeight="1">
      <c r="B33" s="28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</row>
    <row r="34" spans="2:208">
      <c r="B34" s="28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</row>
    <row r="35" spans="2:208">
      <c r="B35" s="28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</row>
    <row r="36" spans="2:208">
      <c r="B36" s="28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</row>
    <row r="37" spans="2:208">
      <c r="B37" s="28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</row>
    <row r="38" spans="2:208">
      <c r="B38" s="28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</row>
    <row r="39" spans="2:208">
      <c r="B39" s="28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</row>
    <row r="40" spans="2:208">
      <c r="B40" s="28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</row>
    <row r="41" spans="2:208">
      <c r="B41" s="28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</row>
    <row r="42" spans="2:208">
      <c r="B42" s="28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</row>
    <row r="43" spans="2:208">
      <c r="B43" s="28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</row>
    <row r="44" spans="2:208">
      <c r="B44" s="28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</row>
    <row r="45" spans="2:208">
      <c r="B45" s="28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</row>
    <row r="46" spans="2:208">
      <c r="B46" s="28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</row>
    <row r="47" spans="2:208">
      <c r="B47" s="28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</row>
    <row r="48" spans="2:208">
      <c r="B48" s="28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</row>
    <row r="49" spans="2:208">
      <c r="B49" s="28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</row>
    <row r="50" spans="2:208">
      <c r="B50" s="28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</row>
    <row r="51" spans="2:208">
      <c r="B51" s="28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</row>
    <row r="52" spans="2:208">
      <c r="B52" s="28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</row>
    <row r="53" spans="2:208">
      <c r="B53" s="28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</row>
    <row r="54" spans="2:208">
      <c r="B54" s="28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</row>
    <row r="55" spans="2:208">
      <c r="B55" s="28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</row>
    <row r="56" spans="2:208">
      <c r="B56" s="28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</row>
    <row r="57" spans="2:208">
      <c r="B57" s="28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</row>
    <row r="58" spans="2:208">
      <c r="B58" s="28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</row>
    <row r="59" spans="2:208">
      <c r="B59" s="28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</row>
    <row r="60" spans="2:208">
      <c r="B60" s="28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</row>
    <row r="61" spans="2:208">
      <c r="B61" s="28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</row>
    <row r="62" spans="2:208">
      <c r="B62" s="28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</row>
    <row r="63" spans="2:208">
      <c r="B63" s="28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</row>
    <row r="64" spans="2:208">
      <c r="B64" s="28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</row>
    <row r="65" spans="2:208">
      <c r="B65" s="28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</row>
    <row r="66" spans="2:208">
      <c r="B66" s="28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</row>
    <row r="67" spans="2:208">
      <c r="B67" s="28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</row>
    <row r="68" spans="2:208">
      <c r="B68" s="28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</row>
    <row r="69" spans="2:208">
      <c r="B69" s="28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</row>
    <row r="70" spans="2:208">
      <c r="B70" s="28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</row>
    <row r="71" spans="2:208">
      <c r="B71" s="28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</row>
    <row r="72" spans="2:208">
      <c r="B72" s="28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</row>
    <row r="73" spans="2:208">
      <c r="B73" s="28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</row>
    <row r="74" spans="2:208">
      <c r="B74" s="28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</row>
    <row r="75" spans="2:208">
      <c r="B75" s="28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</row>
    <row r="76" spans="2:208">
      <c r="B76" s="28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</row>
    <row r="77" spans="2:208">
      <c r="B77" s="28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</row>
    <row r="78" spans="2:208">
      <c r="B78" s="28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</row>
    <row r="79" spans="2:208">
      <c r="B79" s="28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</row>
    <row r="80" spans="2:208">
      <c r="B80" s="28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</row>
    <row r="81" spans="2:208">
      <c r="B81" s="28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</row>
    <row r="82" spans="2:208">
      <c r="B82" s="28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</row>
    <row r="83" spans="2:208">
      <c r="B83" s="28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</row>
    <row r="84" spans="2:208">
      <c r="B84" s="28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</row>
    <row r="85" spans="2:208">
      <c r="B85" s="28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</row>
    <row r="86" spans="2:208">
      <c r="B86" s="28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</row>
    <row r="87" spans="2:208">
      <c r="B87" s="28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</row>
    <row r="88" spans="2:208">
      <c r="B88" s="28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</row>
    <row r="89" spans="2:208">
      <c r="B89" s="28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</row>
    <row r="90" spans="2:208">
      <c r="B90" s="28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</row>
    <row r="91" spans="2:208">
      <c r="B91" s="28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</row>
    <row r="92" spans="2:208">
      <c r="B92" s="28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</row>
    <row r="93" spans="2:208">
      <c r="B93" s="28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</row>
    <row r="94" spans="2:208">
      <c r="B94" s="28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</row>
    <row r="95" spans="2:208">
      <c r="B95" s="28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</row>
    <row r="96" spans="2:208">
      <c r="B96" s="28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</row>
    <row r="97" spans="2:208">
      <c r="B97" s="28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</row>
    <row r="98" spans="2:208">
      <c r="B98" s="28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</row>
    <row r="99" spans="2:208">
      <c r="B99" s="28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</row>
    <row r="100" spans="2:208">
      <c r="B100" s="28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</row>
    <row r="101" spans="2:208">
      <c r="B101" s="28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</row>
    <row r="102" spans="2:208">
      <c r="B102" s="28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</row>
    <row r="103" spans="2:208">
      <c r="B103" s="28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</row>
    <row r="104" spans="2:208">
      <c r="B104" s="28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</row>
    <row r="105" spans="2:208">
      <c r="B105" s="28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</row>
    <row r="106" spans="2:208">
      <c r="B106" s="28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</row>
    <row r="107" spans="2:208">
      <c r="B107" s="28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</row>
    <row r="108" spans="2:208">
      <c r="B108" s="28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</row>
    <row r="109" spans="2:208">
      <c r="B109" s="28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</row>
    <row r="110" spans="2:208">
      <c r="B110" s="28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</row>
    <row r="111" spans="2:208">
      <c r="B111" s="28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</row>
    <row r="112" spans="2:208">
      <c r="B112" s="28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</row>
    <row r="113" spans="2:208">
      <c r="B113" s="28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</row>
    <row r="114" spans="2:208">
      <c r="B114" s="28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</row>
    <row r="115" spans="2:208">
      <c r="B115" s="28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</row>
    <row r="116" spans="2:208">
      <c r="B116" s="28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</row>
    <row r="117" spans="2:208">
      <c r="B117" s="28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</row>
    <row r="118" spans="2:208">
      <c r="B118" s="28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</row>
    <row r="119" spans="2:208">
      <c r="B119" s="28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</row>
    <row r="120" spans="2:208">
      <c r="B120" s="28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</row>
    <row r="121" spans="2:208">
      <c r="B121" s="28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</row>
    <row r="122" spans="2:208">
      <c r="B122" s="28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</row>
    <row r="123" spans="2:208">
      <c r="B123" s="28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</row>
    <row r="124" spans="2:208">
      <c r="B124" s="28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</row>
    <row r="125" spans="2:208">
      <c r="B125" s="28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</row>
    <row r="126" spans="2:208">
      <c r="B126" s="28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</row>
    <row r="127" spans="2:208">
      <c r="B127" s="28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</row>
    <row r="128" spans="2:208">
      <c r="B128" s="28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</row>
    <row r="129" spans="2:208">
      <c r="B129" s="28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</row>
    <row r="130" spans="2:208">
      <c r="B130" s="28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</row>
    <row r="131" spans="2:208">
      <c r="B131" s="28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</row>
    <row r="132" spans="2:208">
      <c r="B132" s="2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</row>
    <row r="133" spans="2:208">
      <c r="B133" s="28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</row>
    <row r="134" spans="2:208">
      <c r="B134" s="28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</row>
    <row r="135" spans="2:208">
      <c r="B135" s="28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</row>
    <row r="136" spans="2:208">
      <c r="B136" s="2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</row>
    <row r="137" spans="2:208">
      <c r="B137" s="28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</row>
    <row r="138" spans="2:208">
      <c r="B138" s="28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</row>
    <row r="139" spans="2:208">
      <c r="B139" s="2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</row>
    <row r="140" spans="2:208">
      <c r="B140" s="28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</row>
    <row r="141" spans="2:208">
      <c r="B141" s="2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</row>
    <row r="142" spans="2:208">
      <c r="B142" s="28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</row>
    <row r="143" spans="2:208">
      <c r="B143" s="28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</row>
    <row r="144" spans="2:208">
      <c r="B144" s="28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</row>
    <row r="145" spans="2:208">
      <c r="B145" s="28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</row>
    <row r="146" spans="2:208">
      <c r="B146" s="28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</row>
    <row r="147" spans="2:208">
      <c r="B147" s="28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</row>
    <row r="148" spans="2:208">
      <c r="B148" s="28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</row>
    <row r="149" spans="2:208">
      <c r="B149" s="28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</row>
    <row r="150" spans="2:208">
      <c r="B150" s="28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</row>
    <row r="151" spans="2:208">
      <c r="B151" s="28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</row>
    <row r="152" spans="2:208">
      <c r="B152" s="2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</row>
    <row r="153" spans="2:208">
      <c r="B153" s="2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</row>
    <row r="154" spans="2:208">
      <c r="B154" s="28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</row>
    <row r="155" spans="2:208">
      <c r="B155" s="28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</row>
    <row r="156" spans="2:208">
      <c r="B156" s="28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</row>
    <row r="157" spans="2:208">
      <c r="B157" s="28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</row>
    <row r="158" spans="2:208">
      <c r="B158" s="28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</row>
    <row r="159" spans="2:208">
      <c r="B159" s="28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</row>
    <row r="160" spans="2:208">
      <c r="B160" s="28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</row>
    <row r="161" spans="2:208">
      <c r="B161" s="28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</row>
    <row r="162" spans="2:208">
      <c r="B162" s="28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</row>
    <row r="163" spans="2:208">
      <c r="B163" s="28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</row>
    <row r="164" spans="2:208">
      <c r="B164" s="2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</row>
    <row r="165" spans="2:208">
      <c r="B165" s="28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</row>
    <row r="166" spans="2:208">
      <c r="B166" s="28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</row>
    <row r="167" spans="2:208">
      <c r="B167" s="28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</row>
    <row r="168" spans="2:208">
      <c r="B168" s="28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</row>
    <row r="169" spans="2:208">
      <c r="B169" s="28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</row>
    <row r="170" spans="2:208">
      <c r="B170" s="28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</row>
    <row r="171" spans="2:208">
      <c r="B171" s="28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</row>
    <row r="172" spans="2:208">
      <c r="B172" s="28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</row>
    <row r="173" spans="2:208">
      <c r="B173" s="28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</row>
    <row r="174" spans="2:208">
      <c r="B174" s="28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</row>
    <row r="175" spans="2:208">
      <c r="B175" s="28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</row>
    <row r="176" spans="2:208">
      <c r="B176" s="28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</row>
    <row r="177" spans="2:208">
      <c r="B177" s="28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</row>
    <row r="178" spans="2:208">
      <c r="B178" s="28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</row>
    <row r="179" spans="2:208">
      <c r="B179" s="28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</row>
    <row r="180" spans="2:208">
      <c r="B180" s="2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</row>
    <row r="181" spans="2:208">
      <c r="B181" s="28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</row>
    <row r="182" spans="2:208">
      <c r="B182" s="28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</row>
    <row r="183" spans="2:208">
      <c r="B183" s="28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</row>
    <row r="184" spans="2:208">
      <c r="B184" s="28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</row>
    <row r="185" spans="2:208">
      <c r="B185" s="28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</row>
    <row r="186" spans="2:208">
      <c r="B186" s="28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</row>
    <row r="187" spans="2:208">
      <c r="B187" s="28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</row>
    <row r="188" spans="2:208">
      <c r="B188" s="28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</row>
    <row r="189" spans="2:208">
      <c r="B189" s="28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</row>
    <row r="190" spans="2:208">
      <c r="B190" s="28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</row>
    <row r="191" spans="2:208">
      <c r="B191" s="28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</row>
    <row r="192" spans="2:208">
      <c r="B192" s="28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</row>
    <row r="193" spans="2:208">
      <c r="B193" s="28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</row>
    <row r="194" spans="2:208">
      <c r="B194" s="28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</row>
    <row r="195" spans="2:208">
      <c r="B195" s="28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</row>
    <row r="196" spans="2:208">
      <c r="B196" s="28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</row>
    <row r="197" spans="2:208">
      <c r="B197" s="28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</row>
    <row r="198" spans="2:208">
      <c r="B198" s="28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</row>
    <row r="199" spans="2:208">
      <c r="B199" s="28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</row>
    <row r="200" spans="2:208">
      <c r="B200" s="28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</row>
    <row r="201" spans="2:208">
      <c r="B201" s="28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</row>
    <row r="202" spans="2:208">
      <c r="B202" s="28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</row>
    <row r="203" spans="2:208">
      <c r="B203" s="28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</row>
    <row r="204" spans="2:208">
      <c r="B204" s="28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</row>
    <row r="205" spans="2:208">
      <c r="B205" s="28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</row>
    <row r="206" spans="2:208">
      <c r="B206" s="28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</row>
    <row r="207" spans="2:208">
      <c r="B207" s="28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</row>
    <row r="208" spans="2:208">
      <c r="B208" s="28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</row>
    <row r="209" spans="2:208">
      <c r="B209" s="28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</row>
    <row r="210" spans="2:208">
      <c r="B210" s="28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</row>
    <row r="211" spans="2:208"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</row>
    <row r="212" spans="2:208"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</row>
    <row r="213" spans="2:208"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</row>
    <row r="214" spans="2:208"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</row>
    <row r="215" spans="2:208"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</row>
    <row r="216" spans="2:208"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</row>
    <row r="217" spans="2:208"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</row>
    <row r="218" spans="2:208"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</row>
    <row r="219" spans="2:208"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</row>
    <row r="220" spans="2:208"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</row>
    <row r="221" spans="2:208"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</row>
    <row r="222" spans="2:208"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</row>
    <row r="223" spans="2:208"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</row>
    <row r="224" spans="2:208"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</row>
    <row r="225" spans="9:208"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</row>
    <row r="226" spans="9:208"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</row>
    <row r="227" spans="9:208"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</row>
    <row r="228" spans="9:208"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</row>
    <row r="229" spans="9:208"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</row>
    <row r="230" spans="9:208"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</row>
    <row r="231" spans="9:208"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</row>
    <row r="232" spans="9:208"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</row>
    <row r="233" spans="9:208"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</row>
    <row r="234" spans="9:208"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</row>
    <row r="235" spans="9:208"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</row>
    <row r="236" spans="9:208"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</row>
    <row r="237" spans="9:208"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</row>
    <row r="238" spans="9:208"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</row>
    <row r="239" spans="9:208"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</row>
    <row r="240" spans="9:208"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</row>
    <row r="241" spans="9:208"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</row>
    <row r="242" spans="9:208"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</row>
    <row r="243" spans="9:208"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</row>
    <row r="244" spans="9:208"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</row>
    <row r="245" spans="9:208"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</row>
    <row r="246" spans="9:208"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</row>
    <row r="247" spans="9:208"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</row>
    <row r="248" spans="9:208"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</row>
    <row r="249" spans="9:208"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</row>
    <row r="250" spans="9:208"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</row>
    <row r="251" spans="9:208"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</row>
    <row r="252" spans="9:208"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</row>
    <row r="253" spans="9:208"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</row>
    <row r="254" spans="9:208"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  <c r="GG254" s="5"/>
      <c r="GH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  <c r="GY254" s="5"/>
      <c r="GZ254" s="5"/>
    </row>
    <row r="255" spans="9:208"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  <c r="GG255" s="5"/>
      <c r="GH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  <c r="GY255" s="5"/>
      <c r="GZ255" s="5"/>
    </row>
    <row r="256" spans="9:208"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</row>
    <row r="257" spans="9:208"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  <c r="GG257" s="5"/>
      <c r="GH257" s="5"/>
      <c r="GI257" s="5"/>
      <c r="GJ257" s="5"/>
      <c r="GK257" s="5"/>
      <c r="GL257" s="5"/>
      <c r="GM257" s="5"/>
      <c r="GN257" s="5"/>
      <c r="GO257" s="5"/>
      <c r="GP257" s="5"/>
      <c r="GQ257" s="5"/>
      <c r="GR257" s="5"/>
      <c r="GS257" s="5"/>
      <c r="GT257" s="5"/>
      <c r="GU257" s="5"/>
      <c r="GV257" s="5"/>
      <c r="GW257" s="5"/>
      <c r="GX257" s="5"/>
      <c r="GY257" s="5"/>
      <c r="GZ257" s="5"/>
    </row>
    <row r="258" spans="9:208"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  <c r="GG258" s="5"/>
      <c r="GH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  <c r="GY258" s="5"/>
      <c r="GZ258" s="5"/>
    </row>
    <row r="259" spans="9:208"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  <c r="GG259" s="5"/>
      <c r="GH259" s="5"/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  <c r="GY259" s="5"/>
      <c r="GZ259" s="5"/>
    </row>
    <row r="260" spans="9:208"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  <c r="GG260" s="5"/>
      <c r="GH260" s="5"/>
      <c r="GI260" s="5"/>
      <c r="GJ260" s="5"/>
      <c r="GK260" s="5"/>
      <c r="GL260" s="5"/>
      <c r="GM260" s="5"/>
      <c r="GN260" s="5"/>
      <c r="GO260" s="5"/>
      <c r="GP260" s="5"/>
      <c r="GQ260" s="5"/>
      <c r="GR260" s="5"/>
      <c r="GS260" s="5"/>
      <c r="GT260" s="5"/>
      <c r="GU260" s="5"/>
      <c r="GV260" s="5"/>
      <c r="GW260" s="5"/>
      <c r="GX260" s="5"/>
      <c r="GY260" s="5"/>
      <c r="GZ260" s="5"/>
    </row>
    <row r="261" spans="9:208"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  <c r="GG261" s="5"/>
      <c r="GH261" s="5"/>
      <c r="GI261" s="5"/>
      <c r="GJ261" s="5"/>
      <c r="GK261" s="5"/>
      <c r="GL261" s="5"/>
      <c r="GM261" s="5"/>
      <c r="GN261" s="5"/>
      <c r="GO261" s="5"/>
      <c r="GP261" s="5"/>
      <c r="GQ261" s="5"/>
      <c r="GR261" s="5"/>
      <c r="GS261" s="5"/>
      <c r="GT261" s="5"/>
      <c r="GU261" s="5"/>
      <c r="GV261" s="5"/>
      <c r="GW261" s="5"/>
      <c r="GX261" s="5"/>
      <c r="GY261" s="5"/>
      <c r="GZ261" s="5"/>
    </row>
    <row r="262" spans="9:208"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  <c r="GG262" s="5"/>
      <c r="GH262" s="5"/>
      <c r="GI262" s="5"/>
      <c r="GJ262" s="5"/>
      <c r="GK262" s="5"/>
      <c r="GL262" s="5"/>
      <c r="GM262" s="5"/>
      <c r="GN262" s="5"/>
      <c r="GO262" s="5"/>
      <c r="GP262" s="5"/>
      <c r="GQ262" s="5"/>
      <c r="GR262" s="5"/>
      <c r="GS262" s="5"/>
      <c r="GT262" s="5"/>
      <c r="GU262" s="5"/>
      <c r="GV262" s="5"/>
      <c r="GW262" s="5"/>
      <c r="GX262" s="5"/>
      <c r="GY262" s="5"/>
      <c r="GZ262" s="5"/>
    </row>
    <row r="263" spans="9:208"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  <c r="GG263" s="5"/>
      <c r="GH263" s="5"/>
      <c r="GI263" s="5"/>
      <c r="GJ263" s="5"/>
      <c r="GK263" s="5"/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/>
      <c r="GW263" s="5"/>
      <c r="GX263" s="5"/>
      <c r="GY263" s="5"/>
      <c r="GZ263" s="5"/>
    </row>
    <row r="264" spans="9:208"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5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S264" s="5"/>
      <c r="FT264" s="5"/>
      <c r="FU264" s="5"/>
      <c r="FV264" s="5"/>
      <c r="FW264" s="5"/>
      <c r="FX264" s="5"/>
      <c r="FY264" s="5"/>
      <c r="FZ264" s="5"/>
      <c r="GA264" s="5"/>
      <c r="GB264" s="5"/>
      <c r="GC264" s="5"/>
      <c r="GD264" s="5"/>
      <c r="GE264" s="5"/>
      <c r="GF264" s="5"/>
      <c r="GG264" s="5"/>
      <c r="GH264" s="5"/>
      <c r="GI264" s="5"/>
      <c r="GJ264" s="5"/>
      <c r="GK264" s="5"/>
      <c r="GL264" s="5"/>
      <c r="GM264" s="5"/>
      <c r="GN264" s="5"/>
      <c r="GO264" s="5"/>
      <c r="GP264" s="5"/>
      <c r="GQ264" s="5"/>
      <c r="GR264" s="5"/>
      <c r="GS264" s="5"/>
      <c r="GT264" s="5"/>
      <c r="GU264" s="5"/>
      <c r="GV264" s="5"/>
      <c r="GW264" s="5"/>
      <c r="GX264" s="5"/>
      <c r="GY264" s="5"/>
      <c r="GZ264" s="5"/>
    </row>
    <row r="265" spans="9:208"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S265" s="5"/>
      <c r="FT265" s="5"/>
      <c r="FU265" s="5"/>
      <c r="FV265" s="5"/>
      <c r="FW265" s="5"/>
      <c r="FX265" s="5"/>
      <c r="FY265" s="5"/>
      <c r="FZ265" s="5"/>
      <c r="GA265" s="5"/>
      <c r="GB265" s="5"/>
      <c r="GC265" s="5"/>
      <c r="GD265" s="5"/>
      <c r="GE265" s="5"/>
      <c r="GF265" s="5"/>
      <c r="GG265" s="5"/>
      <c r="GH265" s="5"/>
      <c r="GI265" s="5"/>
      <c r="GJ265" s="5"/>
      <c r="GK265" s="5"/>
      <c r="GL265" s="5"/>
      <c r="GM265" s="5"/>
      <c r="GN265" s="5"/>
      <c r="GO265" s="5"/>
      <c r="GP265" s="5"/>
      <c r="GQ265" s="5"/>
      <c r="GR265" s="5"/>
      <c r="GS265" s="5"/>
      <c r="GT265" s="5"/>
      <c r="GU265" s="5"/>
      <c r="GV265" s="5"/>
      <c r="GW265" s="5"/>
      <c r="GX265" s="5"/>
      <c r="GY265" s="5"/>
      <c r="GZ265" s="5"/>
    </row>
    <row r="266" spans="9:208"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5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S266" s="5"/>
      <c r="FT266" s="5"/>
      <c r="FU266" s="5"/>
      <c r="FV266" s="5"/>
      <c r="FW266" s="5"/>
      <c r="FX266" s="5"/>
      <c r="FY266" s="5"/>
      <c r="FZ266" s="5"/>
      <c r="GA266" s="5"/>
      <c r="GB266" s="5"/>
      <c r="GC266" s="5"/>
      <c r="GD266" s="5"/>
      <c r="GE266" s="5"/>
      <c r="GF266" s="5"/>
      <c r="GG266" s="5"/>
      <c r="GH266" s="5"/>
      <c r="GI266" s="5"/>
      <c r="GJ266" s="5"/>
      <c r="GK266" s="5"/>
      <c r="GL266" s="5"/>
      <c r="GM266" s="5"/>
      <c r="GN266" s="5"/>
      <c r="GO266" s="5"/>
      <c r="GP266" s="5"/>
      <c r="GQ266" s="5"/>
      <c r="GR266" s="5"/>
      <c r="GS266" s="5"/>
      <c r="GT266" s="5"/>
      <c r="GU266" s="5"/>
      <c r="GV266" s="5"/>
      <c r="GW266" s="5"/>
      <c r="GX266" s="5"/>
      <c r="GY266" s="5"/>
      <c r="GZ266" s="5"/>
    </row>
    <row r="267" spans="9:208"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5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5"/>
      <c r="FC267" s="5"/>
      <c r="FD267" s="5"/>
      <c r="FE267" s="5"/>
      <c r="FF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S267" s="5"/>
      <c r="FT267" s="5"/>
      <c r="FU267" s="5"/>
      <c r="FV267" s="5"/>
      <c r="FW267" s="5"/>
      <c r="FX267" s="5"/>
      <c r="FY267" s="5"/>
      <c r="FZ267" s="5"/>
      <c r="GA267" s="5"/>
      <c r="GB267" s="5"/>
      <c r="GC267" s="5"/>
      <c r="GD267" s="5"/>
      <c r="GE267" s="5"/>
      <c r="GF267" s="5"/>
      <c r="GG267" s="5"/>
      <c r="GH267" s="5"/>
      <c r="GI267" s="5"/>
      <c r="GJ267" s="5"/>
      <c r="GK267" s="5"/>
      <c r="GL267" s="5"/>
      <c r="GM267" s="5"/>
      <c r="GN267" s="5"/>
      <c r="GO267" s="5"/>
      <c r="GP267" s="5"/>
      <c r="GQ267" s="5"/>
      <c r="GR267" s="5"/>
      <c r="GS267" s="5"/>
      <c r="GT267" s="5"/>
      <c r="GU267" s="5"/>
      <c r="GV267" s="5"/>
      <c r="GW267" s="5"/>
      <c r="GX267" s="5"/>
      <c r="GY267" s="5"/>
      <c r="GZ267" s="5"/>
    </row>
    <row r="268" spans="9:208"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5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/>
      <c r="FR268" s="5"/>
      <c r="FS268" s="5"/>
      <c r="FT268" s="5"/>
      <c r="FU268" s="5"/>
      <c r="FV268" s="5"/>
      <c r="FW268" s="5"/>
      <c r="FX268" s="5"/>
      <c r="FY268" s="5"/>
      <c r="FZ268" s="5"/>
      <c r="GA268" s="5"/>
      <c r="GB268" s="5"/>
      <c r="GC268" s="5"/>
      <c r="GD268" s="5"/>
      <c r="GE268" s="5"/>
      <c r="GF268" s="5"/>
      <c r="GG268" s="5"/>
      <c r="GH268" s="5"/>
      <c r="GI268" s="5"/>
      <c r="GJ268" s="5"/>
      <c r="GK268" s="5"/>
      <c r="GL268" s="5"/>
      <c r="GM268" s="5"/>
      <c r="GN268" s="5"/>
      <c r="GO268" s="5"/>
      <c r="GP268" s="5"/>
      <c r="GQ268" s="5"/>
      <c r="GR268" s="5"/>
      <c r="GS268" s="5"/>
      <c r="GT268" s="5"/>
      <c r="GU268" s="5"/>
      <c r="GV268" s="5"/>
      <c r="GW268" s="5"/>
      <c r="GX268" s="5"/>
      <c r="GY268" s="5"/>
      <c r="GZ268" s="5"/>
    </row>
    <row r="269" spans="9:208"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  <c r="GG269" s="5"/>
      <c r="GH269" s="5"/>
      <c r="GI269" s="5"/>
      <c r="GJ269" s="5"/>
      <c r="GK269" s="5"/>
      <c r="GL269" s="5"/>
      <c r="GM269" s="5"/>
      <c r="GN269" s="5"/>
      <c r="GO269" s="5"/>
      <c r="GP269" s="5"/>
      <c r="GQ269" s="5"/>
      <c r="GR269" s="5"/>
      <c r="GS269" s="5"/>
      <c r="GT269" s="5"/>
      <c r="GU269" s="5"/>
      <c r="GV269" s="5"/>
      <c r="GW269" s="5"/>
      <c r="GX269" s="5"/>
      <c r="GY269" s="5"/>
      <c r="GZ269" s="5"/>
    </row>
    <row r="270" spans="9:208"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  <c r="GG270" s="5"/>
      <c r="GH270" s="5"/>
      <c r="GI270" s="5"/>
      <c r="GJ270" s="5"/>
      <c r="GK270" s="5"/>
      <c r="GL270" s="5"/>
      <c r="GM270" s="5"/>
      <c r="GN270" s="5"/>
      <c r="GO270" s="5"/>
      <c r="GP270" s="5"/>
      <c r="GQ270" s="5"/>
      <c r="GR270" s="5"/>
      <c r="GS270" s="5"/>
      <c r="GT270" s="5"/>
      <c r="GU270" s="5"/>
      <c r="GV270" s="5"/>
      <c r="GW270" s="5"/>
      <c r="GX270" s="5"/>
      <c r="GY270" s="5"/>
      <c r="GZ270" s="5"/>
    </row>
    <row r="271" spans="9:208"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5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5"/>
      <c r="FC271" s="5"/>
      <c r="FD271" s="5"/>
      <c r="FE271" s="5"/>
      <c r="FF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S271" s="5"/>
      <c r="FT271" s="5"/>
      <c r="FU271" s="5"/>
      <c r="FV271" s="5"/>
      <c r="FW271" s="5"/>
      <c r="FX271" s="5"/>
      <c r="FY271" s="5"/>
      <c r="FZ271" s="5"/>
      <c r="GA271" s="5"/>
      <c r="GB271" s="5"/>
      <c r="GC271" s="5"/>
      <c r="GD271" s="5"/>
      <c r="GE271" s="5"/>
      <c r="GF271" s="5"/>
      <c r="GG271" s="5"/>
      <c r="GH271" s="5"/>
      <c r="GI271" s="5"/>
      <c r="GJ271" s="5"/>
      <c r="GK271" s="5"/>
      <c r="GL271" s="5"/>
      <c r="GM271" s="5"/>
      <c r="GN271" s="5"/>
      <c r="GO271" s="5"/>
      <c r="GP271" s="5"/>
      <c r="GQ271" s="5"/>
      <c r="GR271" s="5"/>
      <c r="GS271" s="5"/>
      <c r="GT271" s="5"/>
      <c r="GU271" s="5"/>
      <c r="GV271" s="5"/>
      <c r="GW271" s="5"/>
      <c r="GX271" s="5"/>
      <c r="GY271" s="5"/>
      <c r="GZ271" s="5"/>
    </row>
    <row r="272" spans="9:208"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5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S272" s="5"/>
      <c r="FT272" s="5"/>
      <c r="FU272" s="5"/>
      <c r="FV272" s="5"/>
      <c r="FW272" s="5"/>
      <c r="FX272" s="5"/>
      <c r="FY272" s="5"/>
      <c r="FZ272" s="5"/>
      <c r="GA272" s="5"/>
      <c r="GB272" s="5"/>
      <c r="GC272" s="5"/>
      <c r="GD272" s="5"/>
      <c r="GE272" s="5"/>
      <c r="GF272" s="5"/>
      <c r="GG272" s="5"/>
      <c r="GH272" s="5"/>
      <c r="GI272" s="5"/>
      <c r="GJ272" s="5"/>
      <c r="GK272" s="5"/>
      <c r="GL272" s="5"/>
      <c r="GM272" s="5"/>
      <c r="GN272" s="5"/>
      <c r="GO272" s="5"/>
      <c r="GP272" s="5"/>
      <c r="GQ272" s="5"/>
      <c r="GR272" s="5"/>
      <c r="GS272" s="5"/>
      <c r="GT272" s="5"/>
      <c r="GU272" s="5"/>
      <c r="GV272" s="5"/>
      <c r="GW272" s="5"/>
      <c r="GX272" s="5"/>
      <c r="GY272" s="5"/>
      <c r="GZ272" s="5"/>
    </row>
    <row r="273" spans="9:208"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5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/>
      <c r="FW273" s="5"/>
      <c r="FX273" s="5"/>
      <c r="FY273" s="5"/>
      <c r="FZ273" s="5"/>
      <c r="GA273" s="5"/>
      <c r="GB273" s="5"/>
      <c r="GC273" s="5"/>
      <c r="GD273" s="5"/>
      <c r="GE273" s="5"/>
      <c r="GF273" s="5"/>
      <c r="GG273" s="5"/>
      <c r="GH273" s="5"/>
      <c r="GI273" s="5"/>
      <c r="GJ273" s="5"/>
      <c r="GK273" s="5"/>
      <c r="GL273" s="5"/>
      <c r="GM273" s="5"/>
      <c r="GN273" s="5"/>
      <c r="GO273" s="5"/>
      <c r="GP273" s="5"/>
      <c r="GQ273" s="5"/>
      <c r="GR273" s="5"/>
      <c r="GS273" s="5"/>
      <c r="GT273" s="5"/>
      <c r="GU273" s="5"/>
      <c r="GV273" s="5"/>
      <c r="GW273" s="5"/>
      <c r="GX273" s="5"/>
      <c r="GY273" s="5"/>
      <c r="GZ273" s="5"/>
    </row>
    <row r="274" spans="9:208"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5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S274" s="5"/>
      <c r="FT274" s="5"/>
      <c r="FU274" s="5"/>
      <c r="FV274" s="5"/>
      <c r="FW274" s="5"/>
      <c r="FX274" s="5"/>
      <c r="FY274" s="5"/>
      <c r="FZ274" s="5"/>
      <c r="GA274" s="5"/>
      <c r="GB274" s="5"/>
      <c r="GC274" s="5"/>
      <c r="GD274" s="5"/>
      <c r="GE274" s="5"/>
      <c r="GF274" s="5"/>
      <c r="GG274" s="5"/>
      <c r="GH274" s="5"/>
      <c r="GI274" s="5"/>
      <c r="GJ274" s="5"/>
      <c r="GK274" s="5"/>
      <c r="GL274" s="5"/>
      <c r="GM274" s="5"/>
      <c r="GN274" s="5"/>
      <c r="GO274" s="5"/>
      <c r="GP274" s="5"/>
      <c r="GQ274" s="5"/>
      <c r="GR274" s="5"/>
      <c r="GS274" s="5"/>
      <c r="GT274" s="5"/>
      <c r="GU274" s="5"/>
      <c r="GV274" s="5"/>
      <c r="GW274" s="5"/>
      <c r="GX274" s="5"/>
      <c r="GY274" s="5"/>
      <c r="GZ274" s="5"/>
    </row>
    <row r="275" spans="9:208"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5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/>
      <c r="FR275" s="5"/>
      <c r="FS275" s="5"/>
      <c r="FT275" s="5"/>
      <c r="FU275" s="5"/>
      <c r="FV275" s="5"/>
      <c r="FW275" s="5"/>
      <c r="FX275" s="5"/>
      <c r="FY275" s="5"/>
      <c r="FZ275" s="5"/>
      <c r="GA275" s="5"/>
      <c r="GB275" s="5"/>
      <c r="GC275" s="5"/>
      <c r="GD275" s="5"/>
      <c r="GE275" s="5"/>
      <c r="GF275" s="5"/>
      <c r="GG275" s="5"/>
      <c r="GH275" s="5"/>
      <c r="GI275" s="5"/>
      <c r="GJ275" s="5"/>
      <c r="GK275" s="5"/>
      <c r="GL275" s="5"/>
      <c r="GM275" s="5"/>
      <c r="GN275" s="5"/>
      <c r="GO275" s="5"/>
      <c r="GP275" s="5"/>
      <c r="GQ275" s="5"/>
      <c r="GR275" s="5"/>
      <c r="GS275" s="5"/>
      <c r="GT275" s="5"/>
      <c r="GU275" s="5"/>
      <c r="GV275" s="5"/>
      <c r="GW275" s="5"/>
      <c r="GX275" s="5"/>
      <c r="GY275" s="5"/>
      <c r="GZ275" s="5"/>
    </row>
    <row r="276" spans="9:208"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5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/>
      <c r="FR276" s="5"/>
      <c r="FS276" s="5"/>
      <c r="FT276" s="5"/>
      <c r="FU276" s="5"/>
      <c r="FV276" s="5"/>
      <c r="FW276" s="5"/>
      <c r="FX276" s="5"/>
      <c r="FY276" s="5"/>
      <c r="FZ276" s="5"/>
      <c r="GA276" s="5"/>
      <c r="GB276" s="5"/>
      <c r="GC276" s="5"/>
      <c r="GD276" s="5"/>
      <c r="GE276" s="5"/>
      <c r="GF276" s="5"/>
      <c r="GG276" s="5"/>
      <c r="GH276" s="5"/>
      <c r="GI276" s="5"/>
      <c r="GJ276" s="5"/>
      <c r="GK276" s="5"/>
      <c r="GL276" s="5"/>
      <c r="GM276" s="5"/>
      <c r="GN276" s="5"/>
      <c r="GO276" s="5"/>
      <c r="GP276" s="5"/>
      <c r="GQ276" s="5"/>
      <c r="GR276" s="5"/>
      <c r="GS276" s="5"/>
      <c r="GT276" s="5"/>
      <c r="GU276" s="5"/>
      <c r="GV276" s="5"/>
      <c r="GW276" s="5"/>
      <c r="GX276" s="5"/>
      <c r="GY276" s="5"/>
      <c r="GZ276" s="5"/>
    </row>
    <row r="277" spans="9:208"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5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5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5"/>
      <c r="FC277" s="5"/>
      <c r="FD277" s="5"/>
      <c r="FE277" s="5"/>
      <c r="FF277" s="5"/>
      <c r="FG277" s="5"/>
      <c r="FH277" s="5"/>
      <c r="FI277" s="5"/>
      <c r="FJ277" s="5"/>
      <c r="FK277" s="5"/>
      <c r="FL277" s="5"/>
      <c r="FM277" s="5"/>
      <c r="FN277" s="5"/>
      <c r="FO277" s="5"/>
      <c r="FP277" s="5"/>
      <c r="FQ277" s="5"/>
      <c r="FR277" s="5"/>
      <c r="FS277" s="5"/>
      <c r="FT277" s="5"/>
      <c r="FU277" s="5"/>
      <c r="FV277" s="5"/>
      <c r="FW277" s="5"/>
      <c r="FX277" s="5"/>
      <c r="FY277" s="5"/>
      <c r="FZ277" s="5"/>
      <c r="GA277" s="5"/>
      <c r="GB277" s="5"/>
      <c r="GC277" s="5"/>
      <c r="GD277" s="5"/>
      <c r="GE277" s="5"/>
      <c r="GF277" s="5"/>
      <c r="GG277" s="5"/>
      <c r="GH277" s="5"/>
      <c r="GI277" s="5"/>
      <c r="GJ277" s="5"/>
      <c r="GK277" s="5"/>
      <c r="GL277" s="5"/>
      <c r="GM277" s="5"/>
      <c r="GN277" s="5"/>
      <c r="GO277" s="5"/>
      <c r="GP277" s="5"/>
      <c r="GQ277" s="5"/>
      <c r="GR277" s="5"/>
      <c r="GS277" s="5"/>
      <c r="GT277" s="5"/>
      <c r="GU277" s="5"/>
      <c r="GV277" s="5"/>
      <c r="GW277" s="5"/>
      <c r="GX277" s="5"/>
      <c r="GY277" s="5"/>
      <c r="GZ277" s="5"/>
    </row>
    <row r="278" spans="9:208"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5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5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5"/>
      <c r="FC278" s="5"/>
      <c r="FD278" s="5"/>
      <c r="FE278" s="5"/>
      <c r="FF278" s="5"/>
      <c r="FG278" s="5"/>
      <c r="FH278" s="5"/>
      <c r="FI278" s="5"/>
      <c r="FJ278" s="5"/>
      <c r="FK278" s="5"/>
      <c r="FL278" s="5"/>
      <c r="FM278" s="5"/>
      <c r="FN278" s="5"/>
      <c r="FO278" s="5"/>
      <c r="FP278" s="5"/>
      <c r="FQ278" s="5"/>
      <c r="FR278" s="5"/>
      <c r="FS278" s="5"/>
      <c r="FT278" s="5"/>
      <c r="FU278" s="5"/>
      <c r="FV278" s="5"/>
      <c r="FW278" s="5"/>
      <c r="FX278" s="5"/>
      <c r="FY278" s="5"/>
      <c r="FZ278" s="5"/>
      <c r="GA278" s="5"/>
      <c r="GB278" s="5"/>
      <c r="GC278" s="5"/>
      <c r="GD278" s="5"/>
      <c r="GE278" s="5"/>
      <c r="GF278" s="5"/>
      <c r="GG278" s="5"/>
      <c r="GH278" s="5"/>
      <c r="GI278" s="5"/>
      <c r="GJ278" s="5"/>
      <c r="GK278" s="5"/>
      <c r="GL278" s="5"/>
      <c r="GM278" s="5"/>
      <c r="GN278" s="5"/>
      <c r="GO278" s="5"/>
      <c r="GP278" s="5"/>
      <c r="GQ278" s="5"/>
      <c r="GR278" s="5"/>
      <c r="GS278" s="5"/>
      <c r="GT278" s="5"/>
      <c r="GU278" s="5"/>
      <c r="GV278" s="5"/>
      <c r="GW278" s="5"/>
      <c r="GX278" s="5"/>
      <c r="GY278" s="5"/>
      <c r="GZ278" s="5"/>
    </row>
    <row r="279" spans="9:208"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5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5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5"/>
      <c r="FC279" s="5"/>
      <c r="FD279" s="5"/>
      <c r="FE279" s="5"/>
      <c r="FF279" s="5"/>
      <c r="FG279" s="5"/>
      <c r="FH279" s="5"/>
      <c r="FI279" s="5"/>
      <c r="FJ279" s="5"/>
      <c r="FK279" s="5"/>
      <c r="FL279" s="5"/>
      <c r="FM279" s="5"/>
      <c r="FN279" s="5"/>
      <c r="FO279" s="5"/>
      <c r="FP279" s="5"/>
      <c r="FQ279" s="5"/>
      <c r="FR279" s="5"/>
      <c r="FS279" s="5"/>
      <c r="FT279" s="5"/>
      <c r="FU279" s="5"/>
      <c r="FV279" s="5"/>
      <c r="FW279" s="5"/>
      <c r="FX279" s="5"/>
      <c r="FY279" s="5"/>
      <c r="FZ279" s="5"/>
      <c r="GA279" s="5"/>
      <c r="GB279" s="5"/>
      <c r="GC279" s="5"/>
      <c r="GD279" s="5"/>
      <c r="GE279" s="5"/>
      <c r="GF279" s="5"/>
      <c r="GG279" s="5"/>
      <c r="GH279" s="5"/>
      <c r="GI279" s="5"/>
      <c r="GJ279" s="5"/>
      <c r="GK279" s="5"/>
      <c r="GL279" s="5"/>
      <c r="GM279" s="5"/>
      <c r="GN279" s="5"/>
      <c r="GO279" s="5"/>
      <c r="GP279" s="5"/>
      <c r="GQ279" s="5"/>
      <c r="GR279" s="5"/>
      <c r="GS279" s="5"/>
      <c r="GT279" s="5"/>
      <c r="GU279" s="5"/>
      <c r="GV279" s="5"/>
      <c r="GW279" s="5"/>
      <c r="GX279" s="5"/>
      <c r="GY279" s="5"/>
      <c r="GZ279" s="5"/>
    </row>
    <row r="280" spans="9:208"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5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5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5"/>
      <c r="FC280" s="5"/>
      <c r="FD280" s="5"/>
      <c r="FE280" s="5"/>
      <c r="FF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/>
      <c r="FR280" s="5"/>
      <c r="FS280" s="5"/>
      <c r="FT280" s="5"/>
      <c r="FU280" s="5"/>
      <c r="FV280" s="5"/>
      <c r="FW280" s="5"/>
      <c r="FX280" s="5"/>
      <c r="FY280" s="5"/>
      <c r="FZ280" s="5"/>
      <c r="GA280" s="5"/>
      <c r="GB280" s="5"/>
      <c r="GC280" s="5"/>
      <c r="GD280" s="5"/>
      <c r="GE280" s="5"/>
      <c r="GF280" s="5"/>
      <c r="GG280" s="5"/>
      <c r="GH280" s="5"/>
      <c r="GI280" s="5"/>
      <c r="GJ280" s="5"/>
      <c r="GK280" s="5"/>
      <c r="GL280" s="5"/>
      <c r="GM280" s="5"/>
      <c r="GN280" s="5"/>
      <c r="GO280" s="5"/>
      <c r="GP280" s="5"/>
      <c r="GQ280" s="5"/>
      <c r="GR280" s="5"/>
      <c r="GS280" s="5"/>
      <c r="GT280" s="5"/>
      <c r="GU280" s="5"/>
      <c r="GV280" s="5"/>
      <c r="GW280" s="5"/>
      <c r="GX280" s="5"/>
      <c r="GY280" s="5"/>
      <c r="GZ280" s="5"/>
    </row>
    <row r="281" spans="9:208"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5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5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5"/>
      <c r="FC281" s="5"/>
      <c r="FD281" s="5"/>
      <c r="FE281" s="5"/>
      <c r="FF281" s="5"/>
      <c r="FG281" s="5"/>
      <c r="FH281" s="5"/>
      <c r="FI281" s="5"/>
      <c r="FJ281" s="5"/>
      <c r="FK281" s="5"/>
      <c r="FL281" s="5"/>
      <c r="FM281" s="5"/>
      <c r="FN281" s="5"/>
      <c r="FO281" s="5"/>
      <c r="FP281" s="5"/>
      <c r="FQ281" s="5"/>
      <c r="FR281" s="5"/>
      <c r="FS281" s="5"/>
      <c r="FT281" s="5"/>
      <c r="FU281" s="5"/>
      <c r="FV281" s="5"/>
      <c r="FW281" s="5"/>
      <c r="FX281" s="5"/>
      <c r="FY281" s="5"/>
      <c r="FZ281" s="5"/>
      <c r="GA281" s="5"/>
      <c r="GB281" s="5"/>
      <c r="GC281" s="5"/>
      <c r="GD281" s="5"/>
      <c r="GE281" s="5"/>
      <c r="GF281" s="5"/>
      <c r="GG281" s="5"/>
      <c r="GH281" s="5"/>
      <c r="GI281" s="5"/>
      <c r="GJ281" s="5"/>
      <c r="GK281" s="5"/>
      <c r="GL281" s="5"/>
      <c r="GM281" s="5"/>
      <c r="GN281" s="5"/>
      <c r="GO281" s="5"/>
      <c r="GP281" s="5"/>
      <c r="GQ281" s="5"/>
      <c r="GR281" s="5"/>
      <c r="GS281" s="5"/>
      <c r="GT281" s="5"/>
      <c r="GU281" s="5"/>
      <c r="GV281" s="5"/>
      <c r="GW281" s="5"/>
      <c r="GX281" s="5"/>
      <c r="GY281" s="5"/>
      <c r="GZ281" s="5"/>
    </row>
    <row r="282" spans="9:208"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5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/>
      <c r="FR282" s="5"/>
      <c r="FS282" s="5"/>
      <c r="FT282" s="5"/>
      <c r="FU282" s="5"/>
      <c r="FV282" s="5"/>
      <c r="FW282" s="5"/>
      <c r="FX282" s="5"/>
      <c r="FY282" s="5"/>
      <c r="FZ282" s="5"/>
      <c r="GA282" s="5"/>
      <c r="GB282" s="5"/>
      <c r="GC282" s="5"/>
      <c r="GD282" s="5"/>
      <c r="GE282" s="5"/>
      <c r="GF282" s="5"/>
      <c r="GG282" s="5"/>
      <c r="GH282" s="5"/>
      <c r="GI282" s="5"/>
      <c r="GJ282" s="5"/>
      <c r="GK282" s="5"/>
      <c r="GL282" s="5"/>
      <c r="GM282" s="5"/>
      <c r="GN282" s="5"/>
      <c r="GO282" s="5"/>
      <c r="GP282" s="5"/>
      <c r="GQ282" s="5"/>
      <c r="GR282" s="5"/>
      <c r="GS282" s="5"/>
      <c r="GT282" s="5"/>
      <c r="GU282" s="5"/>
      <c r="GV282" s="5"/>
      <c r="GW282" s="5"/>
      <c r="GX282" s="5"/>
      <c r="GY282" s="5"/>
      <c r="GZ282" s="5"/>
    </row>
    <row r="283" spans="9:208"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5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5"/>
      <c r="FC283" s="5"/>
      <c r="FD283" s="5"/>
      <c r="FE283" s="5"/>
      <c r="FF283" s="5"/>
      <c r="FG283" s="5"/>
      <c r="FH283" s="5"/>
      <c r="FI283" s="5"/>
      <c r="FJ283" s="5"/>
      <c r="FK283" s="5"/>
      <c r="FL283" s="5"/>
      <c r="FM283" s="5"/>
      <c r="FN283" s="5"/>
      <c r="FO283" s="5"/>
      <c r="FP283" s="5"/>
      <c r="FQ283" s="5"/>
      <c r="FR283" s="5"/>
      <c r="FS283" s="5"/>
      <c r="FT283" s="5"/>
      <c r="FU283" s="5"/>
      <c r="FV283" s="5"/>
      <c r="FW283" s="5"/>
      <c r="FX283" s="5"/>
      <c r="FY283" s="5"/>
      <c r="FZ283" s="5"/>
      <c r="GA283" s="5"/>
      <c r="GB283" s="5"/>
      <c r="GC283" s="5"/>
      <c r="GD283" s="5"/>
      <c r="GE283" s="5"/>
      <c r="GF283" s="5"/>
      <c r="GG283" s="5"/>
      <c r="GH283" s="5"/>
      <c r="GI283" s="5"/>
      <c r="GJ283" s="5"/>
      <c r="GK283" s="5"/>
      <c r="GL283" s="5"/>
      <c r="GM283" s="5"/>
      <c r="GN283" s="5"/>
      <c r="GO283" s="5"/>
      <c r="GP283" s="5"/>
      <c r="GQ283" s="5"/>
      <c r="GR283" s="5"/>
      <c r="GS283" s="5"/>
      <c r="GT283" s="5"/>
      <c r="GU283" s="5"/>
      <c r="GV283" s="5"/>
      <c r="GW283" s="5"/>
      <c r="GX283" s="5"/>
      <c r="GY283" s="5"/>
      <c r="GZ283" s="5"/>
    </row>
    <row r="284" spans="9:208"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5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5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/>
      <c r="FR284" s="5"/>
      <c r="FS284" s="5"/>
      <c r="FT284" s="5"/>
      <c r="FU284" s="5"/>
      <c r="FV284" s="5"/>
      <c r="FW284" s="5"/>
      <c r="FX284" s="5"/>
      <c r="FY284" s="5"/>
      <c r="FZ284" s="5"/>
      <c r="GA284" s="5"/>
      <c r="GB284" s="5"/>
      <c r="GC284" s="5"/>
      <c r="GD284" s="5"/>
      <c r="GE284" s="5"/>
      <c r="GF284" s="5"/>
      <c r="GG284" s="5"/>
      <c r="GH284" s="5"/>
      <c r="GI284" s="5"/>
      <c r="GJ284" s="5"/>
      <c r="GK284" s="5"/>
      <c r="GL284" s="5"/>
      <c r="GM284" s="5"/>
      <c r="GN284" s="5"/>
      <c r="GO284" s="5"/>
      <c r="GP284" s="5"/>
      <c r="GQ284" s="5"/>
      <c r="GR284" s="5"/>
      <c r="GS284" s="5"/>
      <c r="GT284" s="5"/>
      <c r="GU284" s="5"/>
      <c r="GV284" s="5"/>
      <c r="GW284" s="5"/>
      <c r="GX284" s="5"/>
      <c r="GY284" s="5"/>
      <c r="GZ284" s="5"/>
    </row>
    <row r="285" spans="9:208"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"/>
      <c r="FH285" s="5"/>
      <c r="FI285" s="5"/>
      <c r="FJ285" s="5"/>
      <c r="FK285" s="5"/>
      <c r="FL285" s="5"/>
      <c r="FM285" s="5"/>
      <c r="FN285" s="5"/>
      <c r="FO285" s="5"/>
      <c r="FP285" s="5"/>
      <c r="FQ285" s="5"/>
      <c r="FR285" s="5"/>
      <c r="FS285" s="5"/>
      <c r="FT285" s="5"/>
      <c r="FU285" s="5"/>
      <c r="FV285" s="5"/>
      <c r="FW285" s="5"/>
      <c r="FX285" s="5"/>
      <c r="FY285" s="5"/>
      <c r="FZ285" s="5"/>
      <c r="GA285" s="5"/>
      <c r="GB285" s="5"/>
      <c r="GC285" s="5"/>
      <c r="GD285" s="5"/>
      <c r="GE285" s="5"/>
      <c r="GF285" s="5"/>
      <c r="GG285" s="5"/>
      <c r="GH285" s="5"/>
      <c r="GI285" s="5"/>
      <c r="GJ285" s="5"/>
      <c r="GK285" s="5"/>
      <c r="GL285" s="5"/>
      <c r="GM285" s="5"/>
      <c r="GN285" s="5"/>
      <c r="GO285" s="5"/>
      <c r="GP285" s="5"/>
      <c r="GQ285" s="5"/>
      <c r="GR285" s="5"/>
      <c r="GS285" s="5"/>
      <c r="GT285" s="5"/>
      <c r="GU285" s="5"/>
      <c r="GV285" s="5"/>
      <c r="GW285" s="5"/>
      <c r="GX285" s="5"/>
      <c r="GY285" s="5"/>
      <c r="GZ285" s="5"/>
    </row>
    <row r="286" spans="9:208"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  <c r="GG286" s="5"/>
      <c r="GH286" s="5"/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  <c r="GY286" s="5"/>
      <c r="GZ286" s="5"/>
    </row>
    <row r="287" spans="9:208"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  <c r="GG287" s="5"/>
      <c r="GH287" s="5"/>
      <c r="GI287" s="5"/>
      <c r="GJ287" s="5"/>
      <c r="GK287" s="5"/>
      <c r="GL287" s="5"/>
      <c r="GM287" s="5"/>
      <c r="GN287" s="5"/>
      <c r="GO287" s="5"/>
      <c r="GP287" s="5"/>
      <c r="GQ287" s="5"/>
      <c r="GR287" s="5"/>
      <c r="GS287" s="5"/>
      <c r="GT287" s="5"/>
      <c r="GU287" s="5"/>
      <c r="GV287" s="5"/>
      <c r="GW287" s="5"/>
      <c r="GX287" s="5"/>
      <c r="GY287" s="5"/>
      <c r="GZ287" s="5"/>
    </row>
    <row r="288" spans="9:208"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  <c r="GG288" s="5"/>
      <c r="GH288" s="5"/>
      <c r="GI288" s="5"/>
      <c r="GJ288" s="5"/>
      <c r="GK288" s="5"/>
      <c r="GL288" s="5"/>
      <c r="GM288" s="5"/>
      <c r="GN288" s="5"/>
      <c r="GO288" s="5"/>
      <c r="GP288" s="5"/>
      <c r="GQ288" s="5"/>
      <c r="GR288" s="5"/>
      <c r="GS288" s="5"/>
      <c r="GT288" s="5"/>
      <c r="GU288" s="5"/>
      <c r="GV288" s="5"/>
      <c r="GW288" s="5"/>
      <c r="GX288" s="5"/>
      <c r="GY288" s="5"/>
      <c r="GZ288" s="5"/>
    </row>
    <row r="289" spans="9:208"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5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5"/>
      <c r="FC289" s="5"/>
      <c r="FD289" s="5"/>
      <c r="FE289" s="5"/>
      <c r="FF289" s="5"/>
      <c r="FG289" s="5"/>
      <c r="FH289" s="5"/>
      <c r="FI289" s="5"/>
      <c r="FJ289" s="5"/>
      <c r="FK289" s="5"/>
      <c r="FL289" s="5"/>
      <c r="FM289" s="5"/>
      <c r="FN289" s="5"/>
      <c r="FO289" s="5"/>
      <c r="FP289" s="5"/>
      <c r="FQ289" s="5"/>
      <c r="FR289" s="5"/>
      <c r="FS289" s="5"/>
      <c r="FT289" s="5"/>
      <c r="FU289" s="5"/>
      <c r="FV289" s="5"/>
      <c r="FW289" s="5"/>
      <c r="FX289" s="5"/>
      <c r="FY289" s="5"/>
      <c r="FZ289" s="5"/>
      <c r="GA289" s="5"/>
      <c r="GB289" s="5"/>
      <c r="GC289" s="5"/>
      <c r="GD289" s="5"/>
      <c r="GE289" s="5"/>
      <c r="GF289" s="5"/>
      <c r="GG289" s="5"/>
      <c r="GH289" s="5"/>
      <c r="GI289" s="5"/>
      <c r="GJ289" s="5"/>
      <c r="GK289" s="5"/>
      <c r="GL289" s="5"/>
      <c r="GM289" s="5"/>
      <c r="GN289" s="5"/>
      <c r="GO289" s="5"/>
      <c r="GP289" s="5"/>
      <c r="GQ289" s="5"/>
      <c r="GR289" s="5"/>
      <c r="GS289" s="5"/>
      <c r="GT289" s="5"/>
      <c r="GU289" s="5"/>
      <c r="GV289" s="5"/>
      <c r="GW289" s="5"/>
      <c r="GX289" s="5"/>
      <c r="GY289" s="5"/>
      <c r="GZ289" s="5"/>
    </row>
    <row r="290" spans="9:208"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5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/>
      <c r="FR290" s="5"/>
      <c r="FS290" s="5"/>
      <c r="FT290" s="5"/>
      <c r="FU290" s="5"/>
      <c r="FV290" s="5"/>
      <c r="FW290" s="5"/>
      <c r="FX290" s="5"/>
      <c r="FY290" s="5"/>
      <c r="FZ290" s="5"/>
      <c r="GA290" s="5"/>
      <c r="GB290" s="5"/>
      <c r="GC290" s="5"/>
      <c r="GD290" s="5"/>
      <c r="GE290" s="5"/>
      <c r="GF290" s="5"/>
      <c r="GG290" s="5"/>
      <c r="GH290" s="5"/>
      <c r="GI290" s="5"/>
      <c r="GJ290" s="5"/>
      <c r="GK290" s="5"/>
      <c r="GL290" s="5"/>
      <c r="GM290" s="5"/>
      <c r="GN290" s="5"/>
      <c r="GO290" s="5"/>
      <c r="GP290" s="5"/>
      <c r="GQ290" s="5"/>
      <c r="GR290" s="5"/>
      <c r="GS290" s="5"/>
      <c r="GT290" s="5"/>
      <c r="GU290" s="5"/>
      <c r="GV290" s="5"/>
      <c r="GW290" s="5"/>
      <c r="GX290" s="5"/>
      <c r="GY290" s="5"/>
      <c r="GZ290" s="5"/>
    </row>
    <row r="291" spans="9:208"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S291" s="5"/>
      <c r="FT291" s="5"/>
      <c r="FU291" s="5"/>
      <c r="FV291" s="5"/>
      <c r="FW291" s="5"/>
      <c r="FX291" s="5"/>
      <c r="FY291" s="5"/>
      <c r="FZ291" s="5"/>
      <c r="GA291" s="5"/>
      <c r="GB291" s="5"/>
      <c r="GC291" s="5"/>
      <c r="GD291" s="5"/>
      <c r="GE291" s="5"/>
      <c r="GF291" s="5"/>
      <c r="GG291" s="5"/>
      <c r="GH291" s="5"/>
      <c r="GI291" s="5"/>
      <c r="GJ291" s="5"/>
      <c r="GK291" s="5"/>
      <c r="GL291" s="5"/>
      <c r="GM291" s="5"/>
      <c r="GN291" s="5"/>
      <c r="GO291" s="5"/>
      <c r="GP291" s="5"/>
      <c r="GQ291" s="5"/>
      <c r="GR291" s="5"/>
      <c r="GS291" s="5"/>
      <c r="GT291" s="5"/>
      <c r="GU291" s="5"/>
      <c r="GV291" s="5"/>
      <c r="GW291" s="5"/>
      <c r="GX291" s="5"/>
      <c r="GY291" s="5"/>
      <c r="GZ291" s="5"/>
    </row>
    <row r="292" spans="9:208"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5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S292" s="5"/>
      <c r="FT292" s="5"/>
      <c r="FU292" s="5"/>
      <c r="FV292" s="5"/>
      <c r="FW292" s="5"/>
      <c r="FX292" s="5"/>
      <c r="FY292" s="5"/>
      <c r="FZ292" s="5"/>
      <c r="GA292" s="5"/>
      <c r="GB292" s="5"/>
      <c r="GC292" s="5"/>
      <c r="GD292" s="5"/>
      <c r="GE292" s="5"/>
      <c r="GF292" s="5"/>
      <c r="GG292" s="5"/>
      <c r="GH292" s="5"/>
      <c r="GI292" s="5"/>
      <c r="GJ292" s="5"/>
      <c r="GK292" s="5"/>
      <c r="GL292" s="5"/>
      <c r="GM292" s="5"/>
      <c r="GN292" s="5"/>
      <c r="GO292" s="5"/>
      <c r="GP292" s="5"/>
      <c r="GQ292" s="5"/>
      <c r="GR292" s="5"/>
      <c r="GS292" s="5"/>
      <c r="GT292" s="5"/>
      <c r="GU292" s="5"/>
      <c r="GV292" s="5"/>
      <c r="GW292" s="5"/>
      <c r="GX292" s="5"/>
      <c r="GY292" s="5"/>
      <c r="GZ292" s="5"/>
    </row>
    <row r="293" spans="9:208"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5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5"/>
      <c r="FC293" s="5"/>
      <c r="FD293" s="5"/>
      <c r="FE293" s="5"/>
      <c r="FF293" s="5"/>
      <c r="FG293" s="5"/>
      <c r="FH293" s="5"/>
      <c r="FI293" s="5"/>
      <c r="FJ293" s="5"/>
      <c r="FK293" s="5"/>
      <c r="FL293" s="5"/>
      <c r="FM293" s="5"/>
      <c r="FN293" s="5"/>
      <c r="FO293" s="5"/>
      <c r="FP293" s="5"/>
      <c r="FQ293" s="5"/>
      <c r="FR293" s="5"/>
      <c r="FS293" s="5"/>
      <c r="FT293" s="5"/>
      <c r="FU293" s="5"/>
      <c r="FV293" s="5"/>
      <c r="FW293" s="5"/>
      <c r="FX293" s="5"/>
      <c r="FY293" s="5"/>
      <c r="FZ293" s="5"/>
      <c r="GA293" s="5"/>
      <c r="GB293" s="5"/>
      <c r="GC293" s="5"/>
      <c r="GD293" s="5"/>
      <c r="GE293" s="5"/>
      <c r="GF293" s="5"/>
      <c r="GG293" s="5"/>
      <c r="GH293" s="5"/>
      <c r="GI293" s="5"/>
      <c r="GJ293" s="5"/>
      <c r="GK293" s="5"/>
      <c r="GL293" s="5"/>
      <c r="GM293" s="5"/>
      <c r="GN293" s="5"/>
      <c r="GO293" s="5"/>
      <c r="GP293" s="5"/>
      <c r="GQ293" s="5"/>
      <c r="GR293" s="5"/>
      <c r="GS293" s="5"/>
      <c r="GT293" s="5"/>
      <c r="GU293" s="5"/>
      <c r="GV293" s="5"/>
      <c r="GW293" s="5"/>
      <c r="GX293" s="5"/>
      <c r="GY293" s="5"/>
      <c r="GZ293" s="5"/>
    </row>
    <row r="294" spans="9:208"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5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5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5"/>
      <c r="FC294" s="5"/>
      <c r="FD294" s="5"/>
      <c r="FE294" s="5"/>
      <c r="FF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/>
      <c r="FR294" s="5"/>
      <c r="FS294" s="5"/>
      <c r="FT294" s="5"/>
      <c r="FU294" s="5"/>
      <c r="FV294" s="5"/>
      <c r="FW294" s="5"/>
      <c r="FX294" s="5"/>
      <c r="FY294" s="5"/>
      <c r="FZ294" s="5"/>
      <c r="GA294" s="5"/>
      <c r="GB294" s="5"/>
      <c r="GC294" s="5"/>
      <c r="GD294" s="5"/>
      <c r="GE294" s="5"/>
      <c r="GF294" s="5"/>
      <c r="GG294" s="5"/>
      <c r="GH294" s="5"/>
      <c r="GI294" s="5"/>
      <c r="GJ294" s="5"/>
      <c r="GK294" s="5"/>
      <c r="GL294" s="5"/>
      <c r="GM294" s="5"/>
      <c r="GN294" s="5"/>
      <c r="GO294" s="5"/>
      <c r="GP294" s="5"/>
      <c r="GQ294" s="5"/>
      <c r="GR294" s="5"/>
      <c r="GS294" s="5"/>
      <c r="GT294" s="5"/>
      <c r="GU294" s="5"/>
      <c r="GV294" s="5"/>
      <c r="GW294" s="5"/>
      <c r="GX294" s="5"/>
      <c r="GY294" s="5"/>
      <c r="GZ294" s="5"/>
    </row>
    <row r="295" spans="9:208"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5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5"/>
      <c r="FC295" s="5"/>
      <c r="FD295" s="5"/>
      <c r="FE295" s="5"/>
      <c r="FF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/>
      <c r="FR295" s="5"/>
      <c r="FS295" s="5"/>
      <c r="FT295" s="5"/>
      <c r="FU295" s="5"/>
      <c r="FV295" s="5"/>
      <c r="FW295" s="5"/>
      <c r="FX295" s="5"/>
      <c r="FY295" s="5"/>
      <c r="FZ295" s="5"/>
      <c r="GA295" s="5"/>
      <c r="GB295" s="5"/>
      <c r="GC295" s="5"/>
      <c r="GD295" s="5"/>
      <c r="GE295" s="5"/>
      <c r="GF295" s="5"/>
      <c r="GG295" s="5"/>
      <c r="GH295" s="5"/>
      <c r="GI295" s="5"/>
      <c r="GJ295" s="5"/>
      <c r="GK295" s="5"/>
      <c r="GL295" s="5"/>
      <c r="GM295" s="5"/>
      <c r="GN295" s="5"/>
      <c r="GO295" s="5"/>
      <c r="GP295" s="5"/>
      <c r="GQ295" s="5"/>
      <c r="GR295" s="5"/>
      <c r="GS295" s="5"/>
      <c r="GT295" s="5"/>
      <c r="GU295" s="5"/>
      <c r="GV295" s="5"/>
      <c r="GW295" s="5"/>
      <c r="GX295" s="5"/>
      <c r="GY295" s="5"/>
      <c r="GZ295" s="5"/>
    </row>
    <row r="296" spans="9:208"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5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5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5"/>
      <c r="FC296" s="5"/>
      <c r="FD296" s="5"/>
      <c r="FE296" s="5"/>
      <c r="FF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/>
      <c r="FR296" s="5"/>
      <c r="FS296" s="5"/>
      <c r="FT296" s="5"/>
      <c r="FU296" s="5"/>
      <c r="FV296" s="5"/>
      <c r="FW296" s="5"/>
      <c r="FX296" s="5"/>
      <c r="FY296" s="5"/>
      <c r="FZ296" s="5"/>
      <c r="GA296" s="5"/>
      <c r="GB296" s="5"/>
      <c r="GC296" s="5"/>
      <c r="GD296" s="5"/>
      <c r="GE296" s="5"/>
      <c r="GF296" s="5"/>
      <c r="GG296" s="5"/>
      <c r="GH296" s="5"/>
      <c r="GI296" s="5"/>
      <c r="GJ296" s="5"/>
      <c r="GK296" s="5"/>
      <c r="GL296" s="5"/>
      <c r="GM296" s="5"/>
      <c r="GN296" s="5"/>
      <c r="GO296" s="5"/>
      <c r="GP296" s="5"/>
      <c r="GQ296" s="5"/>
      <c r="GR296" s="5"/>
      <c r="GS296" s="5"/>
      <c r="GT296" s="5"/>
      <c r="GU296" s="5"/>
      <c r="GV296" s="5"/>
      <c r="GW296" s="5"/>
      <c r="GX296" s="5"/>
      <c r="GY296" s="5"/>
      <c r="GZ296" s="5"/>
    </row>
    <row r="297" spans="9:208"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5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5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5"/>
      <c r="FC297" s="5"/>
      <c r="FD297" s="5"/>
      <c r="FE297" s="5"/>
      <c r="FF297" s="5"/>
      <c r="FG297" s="5"/>
      <c r="FH297" s="5"/>
      <c r="FI297" s="5"/>
      <c r="FJ297" s="5"/>
      <c r="FK297" s="5"/>
      <c r="FL297" s="5"/>
      <c r="FM297" s="5"/>
      <c r="FN297" s="5"/>
      <c r="FO297" s="5"/>
      <c r="FP297" s="5"/>
      <c r="FQ297" s="5"/>
      <c r="FR297" s="5"/>
      <c r="FS297" s="5"/>
      <c r="FT297" s="5"/>
      <c r="FU297" s="5"/>
      <c r="FV297" s="5"/>
      <c r="FW297" s="5"/>
      <c r="FX297" s="5"/>
      <c r="FY297" s="5"/>
      <c r="FZ297" s="5"/>
      <c r="GA297" s="5"/>
      <c r="GB297" s="5"/>
      <c r="GC297" s="5"/>
      <c r="GD297" s="5"/>
      <c r="GE297" s="5"/>
      <c r="GF297" s="5"/>
      <c r="GG297" s="5"/>
      <c r="GH297" s="5"/>
      <c r="GI297" s="5"/>
      <c r="GJ297" s="5"/>
      <c r="GK297" s="5"/>
      <c r="GL297" s="5"/>
      <c r="GM297" s="5"/>
      <c r="GN297" s="5"/>
      <c r="GO297" s="5"/>
      <c r="GP297" s="5"/>
      <c r="GQ297" s="5"/>
      <c r="GR297" s="5"/>
      <c r="GS297" s="5"/>
      <c r="GT297" s="5"/>
      <c r="GU297" s="5"/>
      <c r="GV297" s="5"/>
      <c r="GW297" s="5"/>
      <c r="GX297" s="5"/>
      <c r="GY297" s="5"/>
      <c r="GZ297" s="5"/>
    </row>
    <row r="298" spans="9:208"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5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5"/>
      <c r="FC298" s="5"/>
      <c r="FD298" s="5"/>
      <c r="FE298" s="5"/>
      <c r="FF298" s="5"/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/>
      <c r="FR298" s="5"/>
      <c r="FS298" s="5"/>
      <c r="FT298" s="5"/>
      <c r="FU298" s="5"/>
      <c r="FV298" s="5"/>
      <c r="FW298" s="5"/>
      <c r="FX298" s="5"/>
      <c r="FY298" s="5"/>
      <c r="FZ298" s="5"/>
      <c r="GA298" s="5"/>
      <c r="GB298" s="5"/>
      <c r="GC298" s="5"/>
      <c r="GD298" s="5"/>
      <c r="GE298" s="5"/>
      <c r="GF298" s="5"/>
      <c r="GG298" s="5"/>
      <c r="GH298" s="5"/>
      <c r="GI298" s="5"/>
      <c r="GJ298" s="5"/>
      <c r="GK298" s="5"/>
      <c r="GL298" s="5"/>
      <c r="GM298" s="5"/>
      <c r="GN298" s="5"/>
      <c r="GO298" s="5"/>
      <c r="GP298" s="5"/>
      <c r="GQ298" s="5"/>
      <c r="GR298" s="5"/>
      <c r="GS298" s="5"/>
      <c r="GT298" s="5"/>
      <c r="GU298" s="5"/>
      <c r="GV298" s="5"/>
      <c r="GW298" s="5"/>
      <c r="GX298" s="5"/>
      <c r="GY298" s="5"/>
      <c r="GZ298" s="5"/>
    </row>
    <row r="299" spans="9:208"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5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S299" s="5"/>
      <c r="FT299" s="5"/>
      <c r="FU299" s="5"/>
      <c r="FV299" s="5"/>
      <c r="FW299" s="5"/>
      <c r="FX299" s="5"/>
      <c r="FY299" s="5"/>
      <c r="FZ299" s="5"/>
      <c r="GA299" s="5"/>
      <c r="GB299" s="5"/>
      <c r="GC299" s="5"/>
      <c r="GD299" s="5"/>
      <c r="GE299" s="5"/>
      <c r="GF299" s="5"/>
      <c r="GG299" s="5"/>
      <c r="GH299" s="5"/>
      <c r="GI299" s="5"/>
      <c r="GJ299" s="5"/>
      <c r="GK299" s="5"/>
      <c r="GL299" s="5"/>
      <c r="GM299" s="5"/>
      <c r="GN299" s="5"/>
      <c r="GO299" s="5"/>
      <c r="GP299" s="5"/>
      <c r="GQ299" s="5"/>
      <c r="GR299" s="5"/>
      <c r="GS299" s="5"/>
      <c r="GT299" s="5"/>
      <c r="GU299" s="5"/>
      <c r="GV299" s="5"/>
      <c r="GW299" s="5"/>
      <c r="GX299" s="5"/>
      <c r="GY299" s="5"/>
      <c r="GZ299" s="5"/>
    </row>
    <row r="300" spans="9:208"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5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5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5"/>
      <c r="FC300" s="5"/>
      <c r="FD300" s="5"/>
      <c r="FE300" s="5"/>
      <c r="FF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/>
      <c r="FR300" s="5"/>
      <c r="FS300" s="5"/>
      <c r="FT300" s="5"/>
      <c r="FU300" s="5"/>
      <c r="FV300" s="5"/>
      <c r="FW300" s="5"/>
      <c r="FX300" s="5"/>
      <c r="FY300" s="5"/>
      <c r="FZ300" s="5"/>
      <c r="GA300" s="5"/>
      <c r="GB300" s="5"/>
      <c r="GC300" s="5"/>
      <c r="GD300" s="5"/>
      <c r="GE300" s="5"/>
      <c r="GF300" s="5"/>
      <c r="GG300" s="5"/>
      <c r="GH300" s="5"/>
      <c r="GI300" s="5"/>
      <c r="GJ300" s="5"/>
      <c r="GK300" s="5"/>
      <c r="GL300" s="5"/>
      <c r="GM300" s="5"/>
      <c r="GN300" s="5"/>
      <c r="GO300" s="5"/>
      <c r="GP300" s="5"/>
      <c r="GQ300" s="5"/>
      <c r="GR300" s="5"/>
      <c r="GS300" s="5"/>
      <c r="GT300" s="5"/>
      <c r="GU300" s="5"/>
      <c r="GV300" s="5"/>
      <c r="GW300" s="5"/>
      <c r="GX300" s="5"/>
      <c r="GY300" s="5"/>
      <c r="GZ300" s="5"/>
    </row>
    <row r="301" spans="9:208"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5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5"/>
      <c r="FC301" s="5"/>
      <c r="FD301" s="5"/>
      <c r="FE301" s="5"/>
      <c r="FF301" s="5"/>
      <c r="FG301" s="5"/>
      <c r="FH301" s="5"/>
      <c r="FI301" s="5"/>
      <c r="FJ301" s="5"/>
      <c r="FK301" s="5"/>
      <c r="FL301" s="5"/>
      <c r="FM301" s="5"/>
      <c r="FN301" s="5"/>
      <c r="FO301" s="5"/>
      <c r="FP301" s="5"/>
      <c r="FQ301" s="5"/>
      <c r="FR301" s="5"/>
      <c r="FS301" s="5"/>
      <c r="FT301" s="5"/>
      <c r="FU301" s="5"/>
      <c r="FV301" s="5"/>
      <c r="FW301" s="5"/>
      <c r="FX301" s="5"/>
      <c r="FY301" s="5"/>
      <c r="FZ301" s="5"/>
      <c r="GA301" s="5"/>
      <c r="GB301" s="5"/>
      <c r="GC301" s="5"/>
      <c r="GD301" s="5"/>
      <c r="GE301" s="5"/>
      <c r="GF301" s="5"/>
      <c r="GG301" s="5"/>
      <c r="GH301" s="5"/>
      <c r="GI301" s="5"/>
      <c r="GJ301" s="5"/>
      <c r="GK301" s="5"/>
      <c r="GL301" s="5"/>
      <c r="GM301" s="5"/>
      <c r="GN301" s="5"/>
      <c r="GO301" s="5"/>
      <c r="GP301" s="5"/>
      <c r="GQ301" s="5"/>
      <c r="GR301" s="5"/>
      <c r="GS301" s="5"/>
      <c r="GT301" s="5"/>
      <c r="GU301" s="5"/>
      <c r="GV301" s="5"/>
      <c r="GW301" s="5"/>
      <c r="GX301" s="5"/>
      <c r="GY301" s="5"/>
      <c r="GZ301" s="5"/>
    </row>
    <row r="302" spans="9:208"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5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/>
      <c r="FR302" s="5"/>
      <c r="FS302" s="5"/>
      <c r="FT302" s="5"/>
      <c r="FU302" s="5"/>
      <c r="FV302" s="5"/>
      <c r="FW302" s="5"/>
      <c r="FX302" s="5"/>
      <c r="FY302" s="5"/>
      <c r="FZ302" s="5"/>
      <c r="GA302" s="5"/>
      <c r="GB302" s="5"/>
      <c r="GC302" s="5"/>
      <c r="GD302" s="5"/>
      <c r="GE302" s="5"/>
      <c r="GF302" s="5"/>
      <c r="GG302" s="5"/>
      <c r="GH302" s="5"/>
      <c r="GI302" s="5"/>
      <c r="GJ302" s="5"/>
      <c r="GK302" s="5"/>
      <c r="GL302" s="5"/>
      <c r="GM302" s="5"/>
      <c r="GN302" s="5"/>
      <c r="GO302" s="5"/>
      <c r="GP302" s="5"/>
      <c r="GQ302" s="5"/>
      <c r="GR302" s="5"/>
      <c r="GS302" s="5"/>
      <c r="GT302" s="5"/>
      <c r="GU302" s="5"/>
      <c r="GV302" s="5"/>
      <c r="GW302" s="5"/>
      <c r="GX302" s="5"/>
      <c r="GY302" s="5"/>
      <c r="GZ302" s="5"/>
    </row>
    <row r="303" spans="9:208"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5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5"/>
      <c r="FC303" s="5"/>
      <c r="FD303" s="5"/>
      <c r="FE303" s="5"/>
      <c r="FF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S303" s="5"/>
      <c r="FT303" s="5"/>
      <c r="FU303" s="5"/>
      <c r="FV303" s="5"/>
      <c r="FW303" s="5"/>
      <c r="FX303" s="5"/>
      <c r="FY303" s="5"/>
      <c r="FZ303" s="5"/>
      <c r="GA303" s="5"/>
      <c r="GB303" s="5"/>
      <c r="GC303" s="5"/>
      <c r="GD303" s="5"/>
      <c r="GE303" s="5"/>
      <c r="GF303" s="5"/>
      <c r="GG303" s="5"/>
      <c r="GH303" s="5"/>
      <c r="GI303" s="5"/>
      <c r="GJ303" s="5"/>
      <c r="GK303" s="5"/>
      <c r="GL303" s="5"/>
      <c r="GM303" s="5"/>
      <c r="GN303" s="5"/>
      <c r="GO303" s="5"/>
      <c r="GP303" s="5"/>
      <c r="GQ303" s="5"/>
      <c r="GR303" s="5"/>
      <c r="GS303" s="5"/>
      <c r="GT303" s="5"/>
      <c r="GU303" s="5"/>
      <c r="GV303" s="5"/>
      <c r="GW303" s="5"/>
      <c r="GX303" s="5"/>
      <c r="GY303" s="5"/>
      <c r="GZ303" s="5"/>
    </row>
    <row r="304" spans="9:208"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5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5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5"/>
      <c r="FC304" s="5"/>
      <c r="FD304" s="5"/>
      <c r="FE304" s="5"/>
      <c r="FF304" s="5"/>
      <c r="FG304" s="5"/>
      <c r="FH304" s="5"/>
      <c r="FI304" s="5"/>
      <c r="FJ304" s="5"/>
      <c r="FK304" s="5"/>
      <c r="FL304" s="5"/>
      <c r="FM304" s="5"/>
      <c r="FN304" s="5"/>
      <c r="FO304" s="5"/>
      <c r="FP304" s="5"/>
      <c r="FQ304" s="5"/>
      <c r="FR304" s="5"/>
      <c r="FS304" s="5"/>
      <c r="FT304" s="5"/>
      <c r="FU304" s="5"/>
      <c r="FV304" s="5"/>
      <c r="FW304" s="5"/>
      <c r="FX304" s="5"/>
      <c r="FY304" s="5"/>
      <c r="FZ304" s="5"/>
      <c r="GA304" s="5"/>
      <c r="GB304" s="5"/>
      <c r="GC304" s="5"/>
      <c r="GD304" s="5"/>
      <c r="GE304" s="5"/>
      <c r="GF304" s="5"/>
      <c r="GG304" s="5"/>
      <c r="GH304" s="5"/>
      <c r="GI304" s="5"/>
      <c r="GJ304" s="5"/>
      <c r="GK304" s="5"/>
      <c r="GL304" s="5"/>
      <c r="GM304" s="5"/>
      <c r="GN304" s="5"/>
      <c r="GO304" s="5"/>
      <c r="GP304" s="5"/>
      <c r="GQ304" s="5"/>
      <c r="GR304" s="5"/>
      <c r="GS304" s="5"/>
      <c r="GT304" s="5"/>
      <c r="GU304" s="5"/>
      <c r="GV304" s="5"/>
      <c r="GW304" s="5"/>
      <c r="GX304" s="5"/>
      <c r="GY304" s="5"/>
      <c r="GZ304" s="5"/>
    </row>
    <row r="305" spans="9:208"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5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5"/>
      <c r="FC305" s="5"/>
      <c r="FD305" s="5"/>
      <c r="FE305" s="5"/>
      <c r="FF305" s="5"/>
      <c r="FG305" s="5"/>
      <c r="FH305" s="5"/>
      <c r="FI305" s="5"/>
      <c r="FJ305" s="5"/>
      <c r="FK305" s="5"/>
      <c r="FL305" s="5"/>
      <c r="FM305" s="5"/>
      <c r="FN305" s="5"/>
      <c r="FO305" s="5"/>
      <c r="FP305" s="5"/>
      <c r="FQ305" s="5"/>
      <c r="FR305" s="5"/>
      <c r="FS305" s="5"/>
      <c r="FT305" s="5"/>
      <c r="FU305" s="5"/>
      <c r="FV305" s="5"/>
      <c r="FW305" s="5"/>
      <c r="FX305" s="5"/>
      <c r="FY305" s="5"/>
      <c r="FZ305" s="5"/>
      <c r="GA305" s="5"/>
      <c r="GB305" s="5"/>
      <c r="GC305" s="5"/>
      <c r="GD305" s="5"/>
      <c r="GE305" s="5"/>
      <c r="GF305" s="5"/>
      <c r="GG305" s="5"/>
      <c r="GH305" s="5"/>
      <c r="GI305" s="5"/>
      <c r="GJ305" s="5"/>
      <c r="GK305" s="5"/>
      <c r="GL305" s="5"/>
      <c r="GM305" s="5"/>
      <c r="GN305" s="5"/>
      <c r="GO305" s="5"/>
      <c r="GP305" s="5"/>
      <c r="GQ305" s="5"/>
      <c r="GR305" s="5"/>
      <c r="GS305" s="5"/>
      <c r="GT305" s="5"/>
      <c r="GU305" s="5"/>
      <c r="GV305" s="5"/>
      <c r="GW305" s="5"/>
      <c r="GX305" s="5"/>
      <c r="GY305" s="5"/>
      <c r="GZ305" s="5"/>
    </row>
    <row r="306" spans="9:208"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  <c r="DX306" s="5"/>
      <c r="DY306" s="5"/>
      <c r="DZ306" s="5"/>
      <c r="EA306" s="5"/>
      <c r="EB306" s="5"/>
      <c r="EC306" s="5"/>
      <c r="ED306" s="5"/>
      <c r="EE306" s="5"/>
      <c r="EF306" s="5"/>
      <c r="EG306" s="5"/>
      <c r="EH306" s="5"/>
      <c r="EI306" s="5"/>
      <c r="EJ306" s="5"/>
      <c r="EK306" s="5"/>
      <c r="EL306" s="5"/>
      <c r="EM306" s="5"/>
      <c r="EN306" s="5"/>
      <c r="EO306" s="5"/>
      <c r="EP306" s="5"/>
      <c r="EQ306" s="5"/>
      <c r="ER306" s="5"/>
      <c r="ES306" s="5"/>
      <c r="ET306" s="5"/>
      <c r="EU306" s="5"/>
      <c r="EV306" s="5"/>
      <c r="EW306" s="5"/>
      <c r="EX306" s="5"/>
      <c r="EY306" s="5"/>
      <c r="EZ306" s="5"/>
      <c r="FA306" s="5"/>
      <c r="FB306" s="5"/>
      <c r="FC306" s="5"/>
      <c r="FD306" s="5"/>
      <c r="FE306" s="5"/>
      <c r="FF306" s="5"/>
      <c r="FG306" s="5"/>
      <c r="FH306" s="5"/>
      <c r="FI306" s="5"/>
      <c r="FJ306" s="5"/>
      <c r="FK306" s="5"/>
      <c r="FL306" s="5"/>
      <c r="FM306" s="5"/>
      <c r="FN306" s="5"/>
      <c r="FO306" s="5"/>
      <c r="FP306" s="5"/>
      <c r="FQ306" s="5"/>
      <c r="FR306" s="5"/>
      <c r="FS306" s="5"/>
      <c r="FT306" s="5"/>
      <c r="FU306" s="5"/>
      <c r="FV306" s="5"/>
      <c r="FW306" s="5"/>
      <c r="FX306" s="5"/>
      <c r="FY306" s="5"/>
      <c r="FZ306" s="5"/>
      <c r="GA306" s="5"/>
      <c r="GB306" s="5"/>
      <c r="GC306" s="5"/>
      <c r="GD306" s="5"/>
      <c r="GE306" s="5"/>
      <c r="GF306" s="5"/>
      <c r="GG306" s="5"/>
      <c r="GH306" s="5"/>
      <c r="GI306" s="5"/>
      <c r="GJ306" s="5"/>
      <c r="GK306" s="5"/>
      <c r="GL306" s="5"/>
      <c r="GM306" s="5"/>
      <c r="GN306" s="5"/>
      <c r="GO306" s="5"/>
      <c r="GP306" s="5"/>
      <c r="GQ306" s="5"/>
      <c r="GR306" s="5"/>
      <c r="GS306" s="5"/>
      <c r="GT306" s="5"/>
      <c r="GU306" s="5"/>
      <c r="GV306" s="5"/>
      <c r="GW306" s="5"/>
      <c r="GX306" s="5"/>
      <c r="GY306" s="5"/>
      <c r="GZ306" s="5"/>
    </row>
    <row r="307" spans="9:208"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  <c r="DX307" s="5"/>
      <c r="DY307" s="5"/>
      <c r="DZ307" s="5"/>
      <c r="EA307" s="5"/>
      <c r="EB307" s="5"/>
      <c r="EC307" s="5"/>
      <c r="ED307" s="5"/>
      <c r="EE307" s="5"/>
      <c r="EF307" s="5"/>
      <c r="EG307" s="5"/>
      <c r="EH307" s="5"/>
      <c r="EI307" s="5"/>
      <c r="EJ307" s="5"/>
      <c r="EK307" s="5"/>
      <c r="EL307" s="5"/>
      <c r="EM307" s="5"/>
      <c r="EN307" s="5"/>
      <c r="EO307" s="5"/>
      <c r="EP307" s="5"/>
      <c r="EQ307" s="5"/>
      <c r="ER307" s="5"/>
      <c r="ES307" s="5"/>
      <c r="ET307" s="5"/>
      <c r="EU307" s="5"/>
      <c r="EV307" s="5"/>
      <c r="EW307" s="5"/>
      <c r="EX307" s="5"/>
      <c r="EY307" s="5"/>
      <c r="EZ307" s="5"/>
      <c r="FA307" s="5"/>
      <c r="FB307" s="5"/>
      <c r="FC307" s="5"/>
      <c r="FD307" s="5"/>
      <c r="FE307" s="5"/>
      <c r="FF307" s="5"/>
      <c r="FG307" s="5"/>
      <c r="FH307" s="5"/>
      <c r="FI307" s="5"/>
      <c r="FJ307" s="5"/>
      <c r="FK307" s="5"/>
      <c r="FL307" s="5"/>
      <c r="FM307" s="5"/>
      <c r="FN307" s="5"/>
      <c r="FO307" s="5"/>
      <c r="FP307" s="5"/>
      <c r="FQ307" s="5"/>
      <c r="FR307" s="5"/>
      <c r="FS307" s="5"/>
      <c r="FT307" s="5"/>
      <c r="FU307" s="5"/>
      <c r="FV307" s="5"/>
      <c r="FW307" s="5"/>
      <c r="FX307" s="5"/>
      <c r="FY307" s="5"/>
      <c r="FZ307" s="5"/>
      <c r="GA307" s="5"/>
      <c r="GB307" s="5"/>
      <c r="GC307" s="5"/>
      <c r="GD307" s="5"/>
      <c r="GE307" s="5"/>
      <c r="GF307" s="5"/>
      <c r="GG307" s="5"/>
      <c r="GH307" s="5"/>
      <c r="GI307" s="5"/>
      <c r="GJ307" s="5"/>
      <c r="GK307" s="5"/>
      <c r="GL307" s="5"/>
      <c r="GM307" s="5"/>
      <c r="GN307" s="5"/>
      <c r="GO307" s="5"/>
      <c r="GP307" s="5"/>
      <c r="GQ307" s="5"/>
      <c r="GR307" s="5"/>
      <c r="GS307" s="5"/>
      <c r="GT307" s="5"/>
      <c r="GU307" s="5"/>
      <c r="GV307" s="5"/>
      <c r="GW307" s="5"/>
      <c r="GX307" s="5"/>
      <c r="GY307" s="5"/>
      <c r="GZ307" s="5"/>
    </row>
    <row r="308" spans="9:208"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  <c r="DX308" s="5"/>
      <c r="DY308" s="5"/>
      <c r="DZ308" s="5"/>
      <c r="EA308" s="5"/>
      <c r="EB308" s="5"/>
      <c r="EC308" s="5"/>
      <c r="ED308" s="5"/>
      <c r="EE308" s="5"/>
      <c r="EF308" s="5"/>
      <c r="EG308" s="5"/>
      <c r="EH308" s="5"/>
      <c r="EI308" s="5"/>
      <c r="EJ308" s="5"/>
      <c r="EK308" s="5"/>
      <c r="EL308" s="5"/>
      <c r="EM308" s="5"/>
      <c r="EN308" s="5"/>
      <c r="EO308" s="5"/>
      <c r="EP308" s="5"/>
      <c r="EQ308" s="5"/>
      <c r="ER308" s="5"/>
      <c r="ES308" s="5"/>
      <c r="ET308" s="5"/>
      <c r="EU308" s="5"/>
      <c r="EV308" s="5"/>
      <c r="EW308" s="5"/>
      <c r="EX308" s="5"/>
      <c r="EY308" s="5"/>
      <c r="EZ308" s="5"/>
      <c r="FA308" s="5"/>
      <c r="FB308" s="5"/>
      <c r="FC308" s="5"/>
      <c r="FD308" s="5"/>
      <c r="FE308" s="5"/>
      <c r="FF308" s="5"/>
      <c r="FG308" s="5"/>
      <c r="FH308" s="5"/>
      <c r="FI308" s="5"/>
      <c r="FJ308" s="5"/>
      <c r="FK308" s="5"/>
      <c r="FL308" s="5"/>
      <c r="FM308" s="5"/>
      <c r="FN308" s="5"/>
      <c r="FO308" s="5"/>
      <c r="FP308" s="5"/>
      <c r="FQ308" s="5"/>
      <c r="FR308" s="5"/>
      <c r="FS308" s="5"/>
      <c r="FT308" s="5"/>
      <c r="FU308" s="5"/>
      <c r="FV308" s="5"/>
      <c r="FW308" s="5"/>
      <c r="FX308" s="5"/>
      <c r="FY308" s="5"/>
      <c r="FZ308" s="5"/>
      <c r="GA308" s="5"/>
      <c r="GB308" s="5"/>
      <c r="GC308" s="5"/>
      <c r="GD308" s="5"/>
      <c r="GE308" s="5"/>
      <c r="GF308" s="5"/>
      <c r="GG308" s="5"/>
      <c r="GH308" s="5"/>
      <c r="GI308" s="5"/>
      <c r="GJ308" s="5"/>
      <c r="GK308" s="5"/>
      <c r="GL308" s="5"/>
      <c r="GM308" s="5"/>
      <c r="GN308" s="5"/>
      <c r="GO308" s="5"/>
      <c r="GP308" s="5"/>
      <c r="GQ308" s="5"/>
      <c r="GR308" s="5"/>
      <c r="GS308" s="5"/>
      <c r="GT308" s="5"/>
      <c r="GU308" s="5"/>
      <c r="GV308" s="5"/>
      <c r="GW308" s="5"/>
      <c r="GX308" s="5"/>
      <c r="GY308" s="5"/>
      <c r="GZ308" s="5"/>
    </row>
    <row r="309" spans="9:208"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  <c r="DX309" s="5"/>
      <c r="DY309" s="5"/>
      <c r="DZ309" s="5"/>
      <c r="EA309" s="5"/>
      <c r="EB309" s="5"/>
      <c r="EC309" s="5"/>
      <c r="ED309" s="5"/>
      <c r="EE309" s="5"/>
      <c r="EF309" s="5"/>
      <c r="EG309" s="5"/>
      <c r="EH309" s="5"/>
      <c r="EI309" s="5"/>
      <c r="EJ309" s="5"/>
      <c r="EK309" s="5"/>
      <c r="EL309" s="5"/>
      <c r="EM309" s="5"/>
      <c r="EN309" s="5"/>
      <c r="EO309" s="5"/>
      <c r="EP309" s="5"/>
      <c r="EQ309" s="5"/>
      <c r="ER309" s="5"/>
      <c r="ES309" s="5"/>
      <c r="ET309" s="5"/>
      <c r="EU309" s="5"/>
      <c r="EV309" s="5"/>
      <c r="EW309" s="5"/>
      <c r="EX309" s="5"/>
      <c r="EY309" s="5"/>
      <c r="EZ309" s="5"/>
      <c r="FA309" s="5"/>
      <c r="FB309" s="5"/>
      <c r="FC309" s="5"/>
      <c r="FD309" s="5"/>
      <c r="FE309" s="5"/>
      <c r="FF309" s="5"/>
      <c r="FG309" s="5"/>
      <c r="FH309" s="5"/>
      <c r="FI309" s="5"/>
      <c r="FJ309" s="5"/>
      <c r="FK309" s="5"/>
      <c r="FL309" s="5"/>
      <c r="FM309" s="5"/>
      <c r="FN309" s="5"/>
      <c r="FO309" s="5"/>
      <c r="FP309" s="5"/>
      <c r="FQ309" s="5"/>
      <c r="FR309" s="5"/>
      <c r="FS309" s="5"/>
      <c r="FT309" s="5"/>
      <c r="FU309" s="5"/>
      <c r="FV309" s="5"/>
      <c r="FW309" s="5"/>
      <c r="FX309" s="5"/>
      <c r="FY309" s="5"/>
      <c r="FZ309" s="5"/>
      <c r="GA309" s="5"/>
      <c r="GB309" s="5"/>
      <c r="GC309" s="5"/>
      <c r="GD309" s="5"/>
      <c r="GE309" s="5"/>
      <c r="GF309" s="5"/>
      <c r="GG309" s="5"/>
      <c r="GH309" s="5"/>
      <c r="GI309" s="5"/>
      <c r="GJ309" s="5"/>
      <c r="GK309" s="5"/>
      <c r="GL309" s="5"/>
      <c r="GM309" s="5"/>
      <c r="GN309" s="5"/>
      <c r="GO309" s="5"/>
      <c r="GP309" s="5"/>
      <c r="GQ309" s="5"/>
      <c r="GR309" s="5"/>
      <c r="GS309" s="5"/>
      <c r="GT309" s="5"/>
      <c r="GU309" s="5"/>
      <c r="GV309" s="5"/>
      <c r="GW309" s="5"/>
      <c r="GX309" s="5"/>
      <c r="GY309" s="5"/>
      <c r="GZ309" s="5"/>
    </row>
    <row r="310" spans="9:208"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  <c r="DX310" s="5"/>
      <c r="DY310" s="5"/>
      <c r="DZ310" s="5"/>
      <c r="EA310" s="5"/>
      <c r="EB310" s="5"/>
      <c r="EC310" s="5"/>
      <c r="ED310" s="5"/>
      <c r="EE310" s="5"/>
      <c r="EF310" s="5"/>
      <c r="EG310" s="5"/>
      <c r="EH310" s="5"/>
      <c r="EI310" s="5"/>
      <c r="EJ310" s="5"/>
      <c r="EK310" s="5"/>
      <c r="EL310" s="5"/>
      <c r="EM310" s="5"/>
      <c r="EN310" s="5"/>
      <c r="EO310" s="5"/>
      <c r="EP310" s="5"/>
      <c r="EQ310" s="5"/>
      <c r="ER310" s="5"/>
      <c r="ES310" s="5"/>
      <c r="ET310" s="5"/>
      <c r="EU310" s="5"/>
      <c r="EV310" s="5"/>
      <c r="EW310" s="5"/>
      <c r="EX310" s="5"/>
      <c r="EY310" s="5"/>
      <c r="EZ310" s="5"/>
      <c r="FA310" s="5"/>
      <c r="FB310" s="5"/>
      <c r="FC310" s="5"/>
      <c r="FD310" s="5"/>
      <c r="FE310" s="5"/>
      <c r="FF310" s="5"/>
      <c r="FG310" s="5"/>
      <c r="FH310" s="5"/>
      <c r="FI310" s="5"/>
      <c r="FJ310" s="5"/>
      <c r="FK310" s="5"/>
      <c r="FL310" s="5"/>
      <c r="FM310" s="5"/>
      <c r="FN310" s="5"/>
      <c r="FO310" s="5"/>
      <c r="FP310" s="5"/>
      <c r="FQ310" s="5"/>
      <c r="FR310" s="5"/>
      <c r="FS310" s="5"/>
      <c r="FT310" s="5"/>
      <c r="FU310" s="5"/>
      <c r="FV310" s="5"/>
      <c r="FW310" s="5"/>
      <c r="FX310" s="5"/>
      <c r="FY310" s="5"/>
      <c r="FZ310" s="5"/>
      <c r="GA310" s="5"/>
      <c r="GB310" s="5"/>
      <c r="GC310" s="5"/>
      <c r="GD310" s="5"/>
      <c r="GE310" s="5"/>
      <c r="GF310" s="5"/>
      <c r="GG310" s="5"/>
      <c r="GH310" s="5"/>
      <c r="GI310" s="5"/>
      <c r="GJ310" s="5"/>
      <c r="GK310" s="5"/>
      <c r="GL310" s="5"/>
      <c r="GM310" s="5"/>
      <c r="GN310" s="5"/>
      <c r="GO310" s="5"/>
      <c r="GP310" s="5"/>
      <c r="GQ310" s="5"/>
      <c r="GR310" s="5"/>
      <c r="GS310" s="5"/>
      <c r="GT310" s="5"/>
      <c r="GU310" s="5"/>
      <c r="GV310" s="5"/>
      <c r="GW310" s="5"/>
      <c r="GX310" s="5"/>
      <c r="GY310" s="5"/>
      <c r="GZ310" s="5"/>
    </row>
    <row r="311" spans="9:208"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  <c r="DX311" s="5"/>
      <c r="DY311" s="5"/>
      <c r="DZ311" s="5"/>
      <c r="EA311" s="5"/>
      <c r="EB311" s="5"/>
      <c r="EC311" s="5"/>
      <c r="ED311" s="5"/>
      <c r="EE311" s="5"/>
      <c r="EF311" s="5"/>
      <c r="EG311" s="5"/>
      <c r="EH311" s="5"/>
      <c r="EI311" s="5"/>
      <c r="EJ311" s="5"/>
      <c r="EK311" s="5"/>
      <c r="EL311" s="5"/>
      <c r="EM311" s="5"/>
      <c r="EN311" s="5"/>
      <c r="EO311" s="5"/>
      <c r="EP311" s="5"/>
      <c r="EQ311" s="5"/>
      <c r="ER311" s="5"/>
      <c r="ES311" s="5"/>
      <c r="ET311" s="5"/>
      <c r="EU311" s="5"/>
      <c r="EV311" s="5"/>
      <c r="EW311" s="5"/>
      <c r="EX311" s="5"/>
      <c r="EY311" s="5"/>
      <c r="EZ311" s="5"/>
      <c r="FA311" s="5"/>
      <c r="FB311" s="5"/>
      <c r="FC311" s="5"/>
      <c r="FD311" s="5"/>
      <c r="FE311" s="5"/>
      <c r="FF311" s="5"/>
      <c r="FG311" s="5"/>
      <c r="FH311" s="5"/>
      <c r="FI311" s="5"/>
      <c r="FJ311" s="5"/>
      <c r="FK311" s="5"/>
      <c r="FL311" s="5"/>
      <c r="FM311" s="5"/>
      <c r="FN311" s="5"/>
      <c r="FO311" s="5"/>
      <c r="FP311" s="5"/>
      <c r="FQ311" s="5"/>
      <c r="FR311" s="5"/>
      <c r="FS311" s="5"/>
      <c r="FT311" s="5"/>
      <c r="FU311" s="5"/>
      <c r="FV311" s="5"/>
      <c r="FW311" s="5"/>
      <c r="FX311" s="5"/>
      <c r="FY311" s="5"/>
      <c r="FZ311" s="5"/>
      <c r="GA311" s="5"/>
      <c r="GB311" s="5"/>
      <c r="GC311" s="5"/>
      <c r="GD311" s="5"/>
      <c r="GE311" s="5"/>
      <c r="GF311" s="5"/>
      <c r="GG311" s="5"/>
      <c r="GH311" s="5"/>
      <c r="GI311" s="5"/>
      <c r="GJ311" s="5"/>
      <c r="GK311" s="5"/>
      <c r="GL311" s="5"/>
      <c r="GM311" s="5"/>
      <c r="GN311" s="5"/>
      <c r="GO311" s="5"/>
      <c r="GP311" s="5"/>
      <c r="GQ311" s="5"/>
      <c r="GR311" s="5"/>
      <c r="GS311" s="5"/>
      <c r="GT311" s="5"/>
      <c r="GU311" s="5"/>
      <c r="GV311" s="5"/>
      <c r="GW311" s="5"/>
      <c r="GX311" s="5"/>
      <c r="GY311" s="5"/>
      <c r="GZ311" s="5"/>
    </row>
    <row r="312" spans="9:208"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  <c r="DX312" s="5"/>
      <c r="DY312" s="5"/>
      <c r="DZ312" s="5"/>
      <c r="EA312" s="5"/>
      <c r="EB312" s="5"/>
      <c r="EC312" s="5"/>
      <c r="ED312" s="5"/>
      <c r="EE312" s="5"/>
      <c r="EF312" s="5"/>
      <c r="EG312" s="5"/>
      <c r="EH312" s="5"/>
      <c r="EI312" s="5"/>
      <c r="EJ312" s="5"/>
      <c r="EK312" s="5"/>
      <c r="EL312" s="5"/>
      <c r="EM312" s="5"/>
      <c r="EN312" s="5"/>
      <c r="EO312" s="5"/>
      <c r="EP312" s="5"/>
      <c r="EQ312" s="5"/>
      <c r="ER312" s="5"/>
      <c r="ES312" s="5"/>
      <c r="ET312" s="5"/>
      <c r="EU312" s="5"/>
      <c r="EV312" s="5"/>
      <c r="EW312" s="5"/>
      <c r="EX312" s="5"/>
      <c r="EY312" s="5"/>
      <c r="EZ312" s="5"/>
      <c r="FA312" s="5"/>
      <c r="FB312" s="5"/>
      <c r="FC312" s="5"/>
      <c r="FD312" s="5"/>
      <c r="FE312" s="5"/>
      <c r="FF312" s="5"/>
      <c r="FG312" s="5"/>
      <c r="FH312" s="5"/>
      <c r="FI312" s="5"/>
      <c r="FJ312" s="5"/>
      <c r="FK312" s="5"/>
      <c r="FL312" s="5"/>
      <c r="FM312" s="5"/>
      <c r="FN312" s="5"/>
      <c r="FO312" s="5"/>
      <c r="FP312" s="5"/>
      <c r="FQ312" s="5"/>
      <c r="FR312" s="5"/>
      <c r="FS312" s="5"/>
      <c r="FT312" s="5"/>
      <c r="FU312" s="5"/>
      <c r="FV312" s="5"/>
      <c r="FW312" s="5"/>
      <c r="FX312" s="5"/>
      <c r="FY312" s="5"/>
      <c r="FZ312" s="5"/>
      <c r="GA312" s="5"/>
      <c r="GB312" s="5"/>
      <c r="GC312" s="5"/>
      <c r="GD312" s="5"/>
      <c r="GE312" s="5"/>
      <c r="GF312" s="5"/>
      <c r="GG312" s="5"/>
      <c r="GH312" s="5"/>
      <c r="GI312" s="5"/>
      <c r="GJ312" s="5"/>
      <c r="GK312" s="5"/>
      <c r="GL312" s="5"/>
      <c r="GM312" s="5"/>
      <c r="GN312" s="5"/>
      <c r="GO312" s="5"/>
      <c r="GP312" s="5"/>
      <c r="GQ312" s="5"/>
      <c r="GR312" s="5"/>
      <c r="GS312" s="5"/>
      <c r="GT312" s="5"/>
      <c r="GU312" s="5"/>
      <c r="GV312" s="5"/>
      <c r="GW312" s="5"/>
      <c r="GX312" s="5"/>
      <c r="GY312" s="5"/>
      <c r="GZ312" s="5"/>
    </row>
    <row r="313" spans="9:208"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  <c r="DX313" s="5"/>
      <c r="DY313" s="5"/>
      <c r="DZ313" s="5"/>
      <c r="EA313" s="5"/>
      <c r="EB313" s="5"/>
      <c r="EC313" s="5"/>
      <c r="ED313" s="5"/>
      <c r="EE313" s="5"/>
      <c r="EF313" s="5"/>
      <c r="EG313" s="5"/>
      <c r="EH313" s="5"/>
      <c r="EI313" s="5"/>
      <c r="EJ313" s="5"/>
      <c r="EK313" s="5"/>
      <c r="EL313" s="5"/>
      <c r="EM313" s="5"/>
      <c r="EN313" s="5"/>
      <c r="EO313" s="5"/>
      <c r="EP313" s="5"/>
      <c r="EQ313" s="5"/>
      <c r="ER313" s="5"/>
      <c r="ES313" s="5"/>
      <c r="ET313" s="5"/>
      <c r="EU313" s="5"/>
      <c r="EV313" s="5"/>
      <c r="EW313" s="5"/>
      <c r="EX313" s="5"/>
      <c r="EY313" s="5"/>
      <c r="EZ313" s="5"/>
      <c r="FA313" s="5"/>
      <c r="FB313" s="5"/>
      <c r="FC313" s="5"/>
      <c r="FD313" s="5"/>
      <c r="FE313" s="5"/>
      <c r="FF313" s="5"/>
      <c r="FG313" s="5"/>
      <c r="FH313" s="5"/>
      <c r="FI313" s="5"/>
      <c r="FJ313" s="5"/>
      <c r="FK313" s="5"/>
      <c r="FL313" s="5"/>
      <c r="FM313" s="5"/>
      <c r="FN313" s="5"/>
      <c r="FO313" s="5"/>
      <c r="FP313" s="5"/>
      <c r="FQ313" s="5"/>
      <c r="FR313" s="5"/>
      <c r="FS313" s="5"/>
      <c r="FT313" s="5"/>
      <c r="FU313" s="5"/>
      <c r="FV313" s="5"/>
      <c r="FW313" s="5"/>
      <c r="FX313" s="5"/>
      <c r="FY313" s="5"/>
      <c r="FZ313" s="5"/>
      <c r="GA313" s="5"/>
      <c r="GB313" s="5"/>
      <c r="GC313" s="5"/>
      <c r="GD313" s="5"/>
      <c r="GE313" s="5"/>
      <c r="GF313" s="5"/>
      <c r="GG313" s="5"/>
      <c r="GH313" s="5"/>
      <c r="GI313" s="5"/>
      <c r="GJ313" s="5"/>
      <c r="GK313" s="5"/>
      <c r="GL313" s="5"/>
      <c r="GM313" s="5"/>
      <c r="GN313" s="5"/>
      <c r="GO313" s="5"/>
      <c r="GP313" s="5"/>
      <c r="GQ313" s="5"/>
      <c r="GR313" s="5"/>
      <c r="GS313" s="5"/>
      <c r="GT313" s="5"/>
      <c r="GU313" s="5"/>
      <c r="GV313" s="5"/>
      <c r="GW313" s="5"/>
      <c r="GX313" s="5"/>
      <c r="GY313" s="5"/>
      <c r="GZ313" s="5"/>
    </row>
    <row r="314" spans="9:208"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  <c r="EP314" s="5"/>
      <c r="EQ314" s="5"/>
      <c r="ER314" s="5"/>
      <c r="ES314" s="5"/>
      <c r="ET314" s="5"/>
      <c r="EU314" s="5"/>
      <c r="EV314" s="5"/>
      <c r="EW314" s="5"/>
      <c r="EX314" s="5"/>
      <c r="EY314" s="5"/>
      <c r="EZ314" s="5"/>
      <c r="FA314" s="5"/>
      <c r="FB314" s="5"/>
      <c r="FC314" s="5"/>
      <c r="FD314" s="5"/>
      <c r="FE314" s="5"/>
      <c r="FF314" s="5"/>
      <c r="FG314" s="5"/>
      <c r="FH314" s="5"/>
      <c r="FI314" s="5"/>
      <c r="FJ314" s="5"/>
      <c r="FK314" s="5"/>
      <c r="FL314" s="5"/>
      <c r="FM314" s="5"/>
      <c r="FN314" s="5"/>
      <c r="FO314" s="5"/>
      <c r="FP314" s="5"/>
      <c r="FQ314" s="5"/>
      <c r="FR314" s="5"/>
      <c r="FS314" s="5"/>
      <c r="FT314" s="5"/>
      <c r="FU314" s="5"/>
      <c r="FV314" s="5"/>
      <c r="FW314" s="5"/>
      <c r="FX314" s="5"/>
      <c r="FY314" s="5"/>
      <c r="FZ314" s="5"/>
      <c r="GA314" s="5"/>
      <c r="GB314" s="5"/>
      <c r="GC314" s="5"/>
      <c r="GD314" s="5"/>
      <c r="GE314" s="5"/>
      <c r="GF314" s="5"/>
      <c r="GG314" s="5"/>
      <c r="GH314" s="5"/>
      <c r="GI314" s="5"/>
      <c r="GJ314" s="5"/>
      <c r="GK314" s="5"/>
      <c r="GL314" s="5"/>
      <c r="GM314" s="5"/>
      <c r="GN314" s="5"/>
      <c r="GO314" s="5"/>
      <c r="GP314" s="5"/>
      <c r="GQ314" s="5"/>
      <c r="GR314" s="5"/>
      <c r="GS314" s="5"/>
      <c r="GT314" s="5"/>
      <c r="GU314" s="5"/>
      <c r="GV314" s="5"/>
      <c r="GW314" s="5"/>
      <c r="GX314" s="5"/>
      <c r="GY314" s="5"/>
      <c r="GZ314" s="5"/>
    </row>
    <row r="315" spans="9:208"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  <c r="DX315" s="5"/>
      <c r="DY315" s="5"/>
      <c r="DZ315" s="5"/>
      <c r="EA315" s="5"/>
      <c r="EB315" s="5"/>
      <c r="EC315" s="5"/>
      <c r="ED315" s="5"/>
      <c r="EE315" s="5"/>
      <c r="EF315" s="5"/>
      <c r="EG315" s="5"/>
      <c r="EH315" s="5"/>
      <c r="EI315" s="5"/>
      <c r="EJ315" s="5"/>
      <c r="EK315" s="5"/>
      <c r="EL315" s="5"/>
      <c r="EM315" s="5"/>
      <c r="EN315" s="5"/>
      <c r="EO315" s="5"/>
      <c r="EP315" s="5"/>
      <c r="EQ315" s="5"/>
      <c r="ER315" s="5"/>
      <c r="ES315" s="5"/>
      <c r="ET315" s="5"/>
      <c r="EU315" s="5"/>
      <c r="EV315" s="5"/>
      <c r="EW315" s="5"/>
      <c r="EX315" s="5"/>
      <c r="EY315" s="5"/>
      <c r="EZ315" s="5"/>
      <c r="FA315" s="5"/>
      <c r="FB315" s="5"/>
      <c r="FC315" s="5"/>
      <c r="FD315" s="5"/>
      <c r="FE315" s="5"/>
      <c r="FF315" s="5"/>
      <c r="FG315" s="5"/>
      <c r="FH315" s="5"/>
      <c r="FI315" s="5"/>
      <c r="FJ315" s="5"/>
      <c r="FK315" s="5"/>
      <c r="FL315" s="5"/>
      <c r="FM315" s="5"/>
      <c r="FN315" s="5"/>
      <c r="FO315" s="5"/>
      <c r="FP315" s="5"/>
      <c r="FQ315" s="5"/>
      <c r="FR315" s="5"/>
      <c r="FS315" s="5"/>
      <c r="FT315" s="5"/>
      <c r="FU315" s="5"/>
      <c r="FV315" s="5"/>
      <c r="FW315" s="5"/>
      <c r="FX315" s="5"/>
      <c r="FY315" s="5"/>
      <c r="FZ315" s="5"/>
      <c r="GA315" s="5"/>
      <c r="GB315" s="5"/>
      <c r="GC315" s="5"/>
      <c r="GD315" s="5"/>
      <c r="GE315" s="5"/>
      <c r="GF315" s="5"/>
      <c r="GG315" s="5"/>
      <c r="GH315" s="5"/>
      <c r="GI315" s="5"/>
      <c r="GJ315" s="5"/>
      <c r="GK315" s="5"/>
      <c r="GL315" s="5"/>
      <c r="GM315" s="5"/>
      <c r="GN315" s="5"/>
      <c r="GO315" s="5"/>
      <c r="GP315" s="5"/>
      <c r="GQ315" s="5"/>
      <c r="GR315" s="5"/>
      <c r="GS315" s="5"/>
      <c r="GT315" s="5"/>
      <c r="GU315" s="5"/>
      <c r="GV315" s="5"/>
      <c r="GW315" s="5"/>
      <c r="GX315" s="5"/>
      <c r="GY315" s="5"/>
      <c r="GZ315" s="5"/>
    </row>
    <row r="316" spans="9:208"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  <c r="EP316" s="5"/>
      <c r="EQ316" s="5"/>
      <c r="ER316" s="5"/>
      <c r="ES316" s="5"/>
      <c r="ET316" s="5"/>
      <c r="EU316" s="5"/>
      <c r="EV316" s="5"/>
      <c r="EW316" s="5"/>
      <c r="EX316" s="5"/>
      <c r="EY316" s="5"/>
      <c r="EZ316" s="5"/>
      <c r="FA316" s="5"/>
      <c r="FB316" s="5"/>
      <c r="FC316" s="5"/>
      <c r="FD316" s="5"/>
      <c r="FE316" s="5"/>
      <c r="FF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S316" s="5"/>
      <c r="FT316" s="5"/>
      <c r="FU316" s="5"/>
      <c r="FV316" s="5"/>
      <c r="FW316" s="5"/>
      <c r="FX316" s="5"/>
      <c r="FY316" s="5"/>
      <c r="FZ316" s="5"/>
      <c r="GA316" s="5"/>
      <c r="GB316" s="5"/>
      <c r="GC316" s="5"/>
      <c r="GD316" s="5"/>
      <c r="GE316" s="5"/>
      <c r="GF316" s="5"/>
      <c r="GG316" s="5"/>
      <c r="GH316" s="5"/>
      <c r="GI316" s="5"/>
      <c r="GJ316" s="5"/>
      <c r="GK316" s="5"/>
      <c r="GL316" s="5"/>
      <c r="GM316" s="5"/>
      <c r="GN316" s="5"/>
      <c r="GO316" s="5"/>
      <c r="GP316" s="5"/>
      <c r="GQ316" s="5"/>
      <c r="GR316" s="5"/>
      <c r="GS316" s="5"/>
      <c r="GT316" s="5"/>
      <c r="GU316" s="5"/>
      <c r="GV316" s="5"/>
      <c r="GW316" s="5"/>
      <c r="GX316" s="5"/>
      <c r="GY316" s="5"/>
      <c r="GZ316" s="5"/>
    </row>
    <row r="317" spans="9:208"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</row>
    <row r="318" spans="9:208"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</row>
    <row r="319" spans="9:208"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</row>
    <row r="320" spans="9:208"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</row>
    <row r="321" spans="9:208"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</row>
    <row r="322" spans="9:208"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</row>
    <row r="323" spans="9:208"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</row>
    <row r="324" spans="9:208"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</row>
    <row r="325" spans="9:208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</row>
    <row r="326" spans="9:208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</row>
    <row r="327" spans="9:208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</row>
    <row r="328" spans="9:208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</row>
    <row r="329" spans="9:208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</row>
    <row r="330" spans="9:208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</row>
    <row r="331" spans="9:208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</row>
    <row r="332" spans="9:208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</row>
    <row r="333" spans="9:208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</row>
    <row r="334" spans="9:208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</row>
    <row r="335" spans="9:208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</row>
    <row r="336" spans="9:208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</row>
    <row r="337" spans="9:208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</row>
    <row r="338" spans="9:208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</row>
    <row r="339" spans="9:208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</row>
    <row r="340" spans="9:208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</row>
    <row r="341" spans="9:208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</row>
    <row r="342" spans="9:208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</row>
    <row r="343" spans="9:208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</row>
    <row r="344" spans="9:208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</row>
    <row r="345" spans="9:208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</row>
    <row r="346" spans="9:208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</row>
    <row r="347" spans="9:208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</row>
    <row r="348" spans="9:208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</row>
    <row r="349" spans="9:208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</row>
    <row r="350" spans="9:208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</row>
    <row r="351" spans="9:208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</row>
    <row r="352" spans="9:208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</row>
    <row r="353" spans="9:208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  <c r="DX353" s="5"/>
      <c r="DY353" s="5"/>
      <c r="DZ353" s="5"/>
      <c r="EA353" s="5"/>
      <c r="EB353" s="5"/>
      <c r="EC353" s="5"/>
      <c r="ED353" s="5"/>
      <c r="EE353" s="5"/>
      <c r="EF353" s="5"/>
      <c r="EG353" s="5"/>
      <c r="EH353" s="5"/>
      <c r="EI353" s="5"/>
      <c r="EJ353" s="5"/>
      <c r="EK353" s="5"/>
      <c r="EL353" s="5"/>
      <c r="EM353" s="5"/>
      <c r="EN353" s="5"/>
      <c r="EO353" s="5"/>
      <c r="EP353" s="5"/>
      <c r="EQ353" s="5"/>
      <c r="ER353" s="5"/>
      <c r="ES353" s="5"/>
      <c r="ET353" s="5"/>
      <c r="EU353" s="5"/>
      <c r="EV353" s="5"/>
      <c r="EW353" s="5"/>
      <c r="EX353" s="5"/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S353" s="5"/>
      <c r="FT353" s="5"/>
      <c r="FU353" s="5"/>
      <c r="FV353" s="5"/>
      <c r="FW353" s="5"/>
      <c r="FX353" s="5"/>
      <c r="FY353" s="5"/>
      <c r="FZ353" s="5"/>
      <c r="GA353" s="5"/>
      <c r="GB353" s="5"/>
      <c r="GC353" s="5"/>
      <c r="GD353" s="5"/>
      <c r="GE353" s="5"/>
      <c r="GF353" s="5"/>
      <c r="GG353" s="5"/>
      <c r="GH353" s="5"/>
      <c r="GI353" s="5"/>
      <c r="GJ353" s="5"/>
      <c r="GK353" s="5"/>
      <c r="GL353" s="5"/>
      <c r="GM353" s="5"/>
      <c r="GN353" s="5"/>
      <c r="GO353" s="5"/>
      <c r="GP353" s="5"/>
      <c r="GQ353" s="5"/>
      <c r="GR353" s="5"/>
      <c r="GS353" s="5"/>
      <c r="GT353" s="5"/>
      <c r="GU353" s="5"/>
      <c r="GV353" s="5"/>
      <c r="GW353" s="5"/>
      <c r="GX353" s="5"/>
      <c r="GY353" s="5"/>
      <c r="GZ353" s="5"/>
    </row>
    <row r="354" spans="9:208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  <c r="DX354" s="5"/>
      <c r="DY354" s="5"/>
      <c r="DZ354" s="5"/>
      <c r="EA354" s="5"/>
      <c r="EB354" s="5"/>
      <c r="EC354" s="5"/>
      <c r="ED354" s="5"/>
      <c r="EE354" s="5"/>
      <c r="EF354" s="5"/>
      <c r="EG354" s="5"/>
      <c r="EH354" s="5"/>
      <c r="EI354" s="5"/>
      <c r="EJ354" s="5"/>
      <c r="EK354" s="5"/>
      <c r="EL354" s="5"/>
      <c r="EM354" s="5"/>
      <c r="EN354" s="5"/>
      <c r="EO354" s="5"/>
      <c r="EP354" s="5"/>
      <c r="EQ354" s="5"/>
      <c r="ER354" s="5"/>
      <c r="ES354" s="5"/>
      <c r="ET354" s="5"/>
      <c r="EU354" s="5"/>
      <c r="EV354" s="5"/>
      <c r="EW354" s="5"/>
      <c r="EX354" s="5"/>
      <c r="EY354" s="5"/>
      <c r="EZ354" s="5"/>
      <c r="FA354" s="5"/>
      <c r="FB354" s="5"/>
      <c r="FC354" s="5"/>
      <c r="FD354" s="5"/>
      <c r="FE354" s="5"/>
      <c r="FF354" s="5"/>
      <c r="FG354" s="5"/>
      <c r="FH354" s="5"/>
      <c r="FI354" s="5"/>
      <c r="FJ354" s="5"/>
      <c r="FK354" s="5"/>
      <c r="FL354" s="5"/>
      <c r="FM354" s="5"/>
      <c r="FN354" s="5"/>
      <c r="FO354" s="5"/>
      <c r="FP354" s="5"/>
      <c r="FQ354" s="5"/>
      <c r="FR354" s="5"/>
      <c r="FS354" s="5"/>
      <c r="FT354" s="5"/>
      <c r="FU354" s="5"/>
      <c r="FV354" s="5"/>
      <c r="FW354" s="5"/>
      <c r="FX354" s="5"/>
      <c r="FY354" s="5"/>
      <c r="FZ354" s="5"/>
      <c r="GA354" s="5"/>
      <c r="GB354" s="5"/>
      <c r="GC354" s="5"/>
      <c r="GD354" s="5"/>
      <c r="GE354" s="5"/>
      <c r="GF354" s="5"/>
      <c r="GG354" s="5"/>
      <c r="GH354" s="5"/>
      <c r="GI354" s="5"/>
      <c r="GJ354" s="5"/>
      <c r="GK354" s="5"/>
      <c r="GL354" s="5"/>
      <c r="GM354" s="5"/>
      <c r="GN354" s="5"/>
      <c r="GO354" s="5"/>
      <c r="GP354" s="5"/>
      <c r="GQ354" s="5"/>
      <c r="GR354" s="5"/>
      <c r="GS354" s="5"/>
      <c r="GT354" s="5"/>
      <c r="GU354" s="5"/>
      <c r="GV354" s="5"/>
      <c r="GW354" s="5"/>
      <c r="GX354" s="5"/>
      <c r="GY354" s="5"/>
      <c r="GZ354" s="5"/>
    </row>
    <row r="355" spans="9:208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  <c r="DX355" s="5"/>
      <c r="DY355" s="5"/>
      <c r="DZ355" s="5"/>
      <c r="EA355" s="5"/>
      <c r="EB355" s="5"/>
      <c r="EC355" s="5"/>
      <c r="ED355" s="5"/>
      <c r="EE355" s="5"/>
      <c r="EF355" s="5"/>
      <c r="EG355" s="5"/>
      <c r="EH355" s="5"/>
      <c r="EI355" s="5"/>
      <c r="EJ355" s="5"/>
      <c r="EK355" s="5"/>
      <c r="EL355" s="5"/>
      <c r="EM355" s="5"/>
      <c r="EN355" s="5"/>
      <c r="EO355" s="5"/>
      <c r="EP355" s="5"/>
      <c r="EQ355" s="5"/>
      <c r="ER355" s="5"/>
      <c r="ES355" s="5"/>
      <c r="ET355" s="5"/>
      <c r="EU355" s="5"/>
      <c r="EV355" s="5"/>
      <c r="EW355" s="5"/>
      <c r="EX355" s="5"/>
      <c r="EY355" s="5"/>
      <c r="EZ355" s="5"/>
      <c r="FA355" s="5"/>
      <c r="FB355" s="5"/>
      <c r="FC355" s="5"/>
      <c r="FD355" s="5"/>
      <c r="FE355" s="5"/>
      <c r="FF355" s="5"/>
      <c r="FG355" s="5"/>
      <c r="FH355" s="5"/>
      <c r="FI355" s="5"/>
      <c r="FJ355" s="5"/>
      <c r="FK355" s="5"/>
      <c r="FL355" s="5"/>
      <c r="FM355" s="5"/>
      <c r="FN355" s="5"/>
      <c r="FO355" s="5"/>
      <c r="FP355" s="5"/>
      <c r="FQ355" s="5"/>
      <c r="FR355" s="5"/>
      <c r="FS355" s="5"/>
      <c r="FT355" s="5"/>
      <c r="FU355" s="5"/>
      <c r="FV355" s="5"/>
      <c r="FW355" s="5"/>
      <c r="FX355" s="5"/>
      <c r="FY355" s="5"/>
      <c r="FZ355" s="5"/>
      <c r="GA355" s="5"/>
      <c r="GB355" s="5"/>
      <c r="GC355" s="5"/>
      <c r="GD355" s="5"/>
      <c r="GE355" s="5"/>
      <c r="GF355" s="5"/>
      <c r="GG355" s="5"/>
      <c r="GH355" s="5"/>
      <c r="GI355" s="5"/>
      <c r="GJ355" s="5"/>
      <c r="GK355" s="5"/>
      <c r="GL355" s="5"/>
      <c r="GM355" s="5"/>
      <c r="GN355" s="5"/>
      <c r="GO355" s="5"/>
      <c r="GP355" s="5"/>
      <c r="GQ355" s="5"/>
      <c r="GR355" s="5"/>
      <c r="GS355" s="5"/>
      <c r="GT355" s="5"/>
      <c r="GU355" s="5"/>
      <c r="GV355" s="5"/>
      <c r="GW355" s="5"/>
      <c r="GX355" s="5"/>
      <c r="GY355" s="5"/>
      <c r="GZ355" s="5"/>
    </row>
    <row r="356" spans="9:208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  <c r="DX356" s="5"/>
      <c r="DY356" s="5"/>
      <c r="DZ356" s="5"/>
      <c r="EA356" s="5"/>
      <c r="EB356" s="5"/>
      <c r="EC356" s="5"/>
      <c r="ED356" s="5"/>
      <c r="EE356" s="5"/>
      <c r="EF356" s="5"/>
      <c r="EG356" s="5"/>
      <c r="EH356" s="5"/>
      <c r="EI356" s="5"/>
      <c r="EJ356" s="5"/>
      <c r="EK356" s="5"/>
      <c r="EL356" s="5"/>
      <c r="EM356" s="5"/>
      <c r="EN356" s="5"/>
      <c r="EO356" s="5"/>
      <c r="EP356" s="5"/>
      <c r="EQ356" s="5"/>
      <c r="ER356" s="5"/>
      <c r="ES356" s="5"/>
      <c r="ET356" s="5"/>
      <c r="EU356" s="5"/>
      <c r="EV356" s="5"/>
      <c r="EW356" s="5"/>
      <c r="EX356" s="5"/>
      <c r="EY356" s="5"/>
      <c r="EZ356" s="5"/>
      <c r="FA356" s="5"/>
      <c r="FB356" s="5"/>
      <c r="FC356" s="5"/>
      <c r="FD356" s="5"/>
      <c r="FE356" s="5"/>
      <c r="FF356" s="5"/>
      <c r="FG356" s="5"/>
      <c r="FH356" s="5"/>
      <c r="FI356" s="5"/>
      <c r="FJ356" s="5"/>
      <c r="FK356" s="5"/>
      <c r="FL356" s="5"/>
      <c r="FM356" s="5"/>
      <c r="FN356" s="5"/>
      <c r="FO356" s="5"/>
      <c r="FP356" s="5"/>
      <c r="FQ356" s="5"/>
      <c r="FR356" s="5"/>
      <c r="FS356" s="5"/>
      <c r="FT356" s="5"/>
      <c r="FU356" s="5"/>
      <c r="FV356" s="5"/>
      <c r="FW356" s="5"/>
      <c r="FX356" s="5"/>
      <c r="FY356" s="5"/>
      <c r="FZ356" s="5"/>
      <c r="GA356" s="5"/>
      <c r="GB356" s="5"/>
      <c r="GC356" s="5"/>
      <c r="GD356" s="5"/>
      <c r="GE356" s="5"/>
      <c r="GF356" s="5"/>
      <c r="GG356" s="5"/>
      <c r="GH356" s="5"/>
      <c r="GI356" s="5"/>
      <c r="GJ356" s="5"/>
      <c r="GK356" s="5"/>
      <c r="GL356" s="5"/>
      <c r="GM356" s="5"/>
      <c r="GN356" s="5"/>
      <c r="GO356" s="5"/>
      <c r="GP356" s="5"/>
      <c r="GQ356" s="5"/>
      <c r="GR356" s="5"/>
      <c r="GS356" s="5"/>
      <c r="GT356" s="5"/>
      <c r="GU356" s="5"/>
      <c r="GV356" s="5"/>
      <c r="GW356" s="5"/>
      <c r="GX356" s="5"/>
      <c r="GY356" s="5"/>
      <c r="GZ356" s="5"/>
    </row>
    <row r="357" spans="9:208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  <c r="DX357" s="5"/>
      <c r="DY357" s="5"/>
      <c r="DZ357" s="5"/>
      <c r="EA357" s="5"/>
      <c r="EB357" s="5"/>
      <c r="EC357" s="5"/>
      <c r="ED357" s="5"/>
      <c r="EE357" s="5"/>
      <c r="EF357" s="5"/>
      <c r="EG357" s="5"/>
      <c r="EH357" s="5"/>
      <c r="EI357" s="5"/>
      <c r="EJ357" s="5"/>
      <c r="EK357" s="5"/>
      <c r="EL357" s="5"/>
      <c r="EM357" s="5"/>
      <c r="EN357" s="5"/>
      <c r="EO357" s="5"/>
      <c r="EP357" s="5"/>
      <c r="EQ357" s="5"/>
      <c r="ER357" s="5"/>
      <c r="ES357" s="5"/>
      <c r="ET357" s="5"/>
      <c r="EU357" s="5"/>
      <c r="EV357" s="5"/>
      <c r="EW357" s="5"/>
      <c r="EX357" s="5"/>
      <c r="EY357" s="5"/>
      <c r="EZ357" s="5"/>
      <c r="FA357" s="5"/>
      <c r="FB357" s="5"/>
      <c r="FC357" s="5"/>
      <c r="FD357" s="5"/>
      <c r="FE357" s="5"/>
      <c r="FF357" s="5"/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/>
      <c r="FR357" s="5"/>
      <c r="FS357" s="5"/>
      <c r="FT357" s="5"/>
      <c r="FU357" s="5"/>
      <c r="FV357" s="5"/>
      <c r="FW357" s="5"/>
      <c r="FX357" s="5"/>
      <c r="FY357" s="5"/>
      <c r="FZ357" s="5"/>
      <c r="GA357" s="5"/>
      <c r="GB357" s="5"/>
      <c r="GC357" s="5"/>
      <c r="GD357" s="5"/>
      <c r="GE357" s="5"/>
      <c r="GF357" s="5"/>
      <c r="GG357" s="5"/>
      <c r="GH357" s="5"/>
      <c r="GI357" s="5"/>
      <c r="GJ357" s="5"/>
      <c r="GK357" s="5"/>
      <c r="GL357" s="5"/>
      <c r="GM357" s="5"/>
      <c r="GN357" s="5"/>
      <c r="GO357" s="5"/>
      <c r="GP357" s="5"/>
      <c r="GQ357" s="5"/>
      <c r="GR357" s="5"/>
      <c r="GS357" s="5"/>
      <c r="GT357" s="5"/>
      <c r="GU357" s="5"/>
      <c r="GV357" s="5"/>
      <c r="GW357" s="5"/>
      <c r="GX357" s="5"/>
      <c r="GY357" s="5"/>
      <c r="GZ357" s="5"/>
    </row>
    <row r="358" spans="9:208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  <c r="DX358" s="5"/>
      <c r="DY358" s="5"/>
      <c r="DZ358" s="5"/>
      <c r="EA358" s="5"/>
      <c r="EB358" s="5"/>
      <c r="EC358" s="5"/>
      <c r="ED358" s="5"/>
      <c r="EE358" s="5"/>
      <c r="EF358" s="5"/>
      <c r="EG358" s="5"/>
      <c r="EH358" s="5"/>
      <c r="EI358" s="5"/>
      <c r="EJ358" s="5"/>
      <c r="EK358" s="5"/>
      <c r="EL358" s="5"/>
      <c r="EM358" s="5"/>
      <c r="EN358" s="5"/>
      <c r="EO358" s="5"/>
      <c r="EP358" s="5"/>
      <c r="EQ358" s="5"/>
      <c r="ER358" s="5"/>
      <c r="ES358" s="5"/>
      <c r="ET358" s="5"/>
      <c r="EU358" s="5"/>
      <c r="EV358" s="5"/>
      <c r="EW358" s="5"/>
      <c r="EX358" s="5"/>
      <c r="EY358" s="5"/>
      <c r="EZ358" s="5"/>
      <c r="FA358" s="5"/>
      <c r="FB358" s="5"/>
      <c r="FC358" s="5"/>
      <c r="FD358" s="5"/>
      <c r="FE358" s="5"/>
      <c r="FF358" s="5"/>
      <c r="FG358" s="5"/>
      <c r="FH358" s="5"/>
      <c r="FI358" s="5"/>
      <c r="FJ358" s="5"/>
      <c r="FK358" s="5"/>
      <c r="FL358" s="5"/>
      <c r="FM358" s="5"/>
      <c r="FN358" s="5"/>
      <c r="FO358" s="5"/>
      <c r="FP358" s="5"/>
      <c r="FQ358" s="5"/>
      <c r="FR358" s="5"/>
      <c r="FS358" s="5"/>
      <c r="FT358" s="5"/>
      <c r="FU358" s="5"/>
      <c r="FV358" s="5"/>
      <c r="FW358" s="5"/>
      <c r="FX358" s="5"/>
      <c r="FY358" s="5"/>
      <c r="FZ358" s="5"/>
      <c r="GA358" s="5"/>
      <c r="GB358" s="5"/>
      <c r="GC358" s="5"/>
      <c r="GD358" s="5"/>
      <c r="GE358" s="5"/>
      <c r="GF358" s="5"/>
      <c r="GG358" s="5"/>
      <c r="GH358" s="5"/>
      <c r="GI358" s="5"/>
      <c r="GJ358" s="5"/>
      <c r="GK358" s="5"/>
      <c r="GL358" s="5"/>
      <c r="GM358" s="5"/>
      <c r="GN358" s="5"/>
      <c r="GO358" s="5"/>
      <c r="GP358" s="5"/>
      <c r="GQ358" s="5"/>
      <c r="GR358" s="5"/>
      <c r="GS358" s="5"/>
      <c r="GT358" s="5"/>
      <c r="GU358" s="5"/>
      <c r="GV358" s="5"/>
      <c r="GW358" s="5"/>
      <c r="GX358" s="5"/>
      <c r="GY358" s="5"/>
      <c r="GZ358" s="5"/>
    </row>
    <row r="359" spans="9:208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  <c r="DX359" s="5"/>
      <c r="DY359" s="5"/>
      <c r="DZ359" s="5"/>
      <c r="EA359" s="5"/>
      <c r="EB359" s="5"/>
      <c r="EC359" s="5"/>
      <c r="ED359" s="5"/>
      <c r="EE359" s="5"/>
      <c r="EF359" s="5"/>
      <c r="EG359" s="5"/>
      <c r="EH359" s="5"/>
      <c r="EI359" s="5"/>
      <c r="EJ359" s="5"/>
      <c r="EK359" s="5"/>
      <c r="EL359" s="5"/>
      <c r="EM359" s="5"/>
      <c r="EN359" s="5"/>
      <c r="EO359" s="5"/>
      <c r="EP359" s="5"/>
      <c r="EQ359" s="5"/>
      <c r="ER359" s="5"/>
      <c r="ES359" s="5"/>
      <c r="ET359" s="5"/>
      <c r="EU359" s="5"/>
      <c r="EV359" s="5"/>
      <c r="EW359" s="5"/>
      <c r="EX359" s="5"/>
      <c r="EY359" s="5"/>
      <c r="EZ359" s="5"/>
      <c r="FA359" s="5"/>
      <c r="FB359" s="5"/>
      <c r="FC359" s="5"/>
      <c r="FD359" s="5"/>
      <c r="FE359" s="5"/>
      <c r="FF359" s="5"/>
      <c r="FG359" s="5"/>
      <c r="FH359" s="5"/>
      <c r="FI359" s="5"/>
      <c r="FJ359" s="5"/>
      <c r="FK359" s="5"/>
      <c r="FL359" s="5"/>
      <c r="FM359" s="5"/>
      <c r="FN359" s="5"/>
      <c r="FO359" s="5"/>
      <c r="FP359" s="5"/>
      <c r="FQ359" s="5"/>
      <c r="FR359" s="5"/>
      <c r="FS359" s="5"/>
      <c r="FT359" s="5"/>
      <c r="FU359" s="5"/>
      <c r="FV359" s="5"/>
      <c r="FW359" s="5"/>
      <c r="FX359" s="5"/>
      <c r="FY359" s="5"/>
      <c r="FZ359" s="5"/>
      <c r="GA359" s="5"/>
      <c r="GB359" s="5"/>
      <c r="GC359" s="5"/>
      <c r="GD359" s="5"/>
      <c r="GE359" s="5"/>
      <c r="GF359" s="5"/>
      <c r="GG359" s="5"/>
      <c r="GH359" s="5"/>
      <c r="GI359" s="5"/>
      <c r="GJ359" s="5"/>
      <c r="GK359" s="5"/>
      <c r="GL359" s="5"/>
      <c r="GM359" s="5"/>
      <c r="GN359" s="5"/>
      <c r="GO359" s="5"/>
      <c r="GP359" s="5"/>
      <c r="GQ359" s="5"/>
      <c r="GR359" s="5"/>
      <c r="GS359" s="5"/>
      <c r="GT359" s="5"/>
      <c r="GU359" s="5"/>
      <c r="GV359" s="5"/>
      <c r="GW359" s="5"/>
      <c r="GX359" s="5"/>
      <c r="GY359" s="5"/>
      <c r="GZ359" s="5"/>
    </row>
    <row r="360" spans="9:208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  <c r="DX360" s="5"/>
      <c r="DY360" s="5"/>
      <c r="DZ360" s="5"/>
      <c r="EA360" s="5"/>
      <c r="EB360" s="5"/>
      <c r="EC360" s="5"/>
      <c r="ED360" s="5"/>
      <c r="EE360" s="5"/>
      <c r="EF360" s="5"/>
      <c r="EG360" s="5"/>
      <c r="EH360" s="5"/>
      <c r="EI360" s="5"/>
      <c r="EJ360" s="5"/>
      <c r="EK360" s="5"/>
      <c r="EL360" s="5"/>
      <c r="EM360" s="5"/>
      <c r="EN360" s="5"/>
      <c r="EO360" s="5"/>
      <c r="EP360" s="5"/>
      <c r="EQ360" s="5"/>
      <c r="ER360" s="5"/>
      <c r="ES360" s="5"/>
      <c r="ET360" s="5"/>
      <c r="EU360" s="5"/>
      <c r="EV360" s="5"/>
      <c r="EW360" s="5"/>
      <c r="EX360" s="5"/>
      <c r="EY360" s="5"/>
      <c r="EZ360" s="5"/>
      <c r="FA360" s="5"/>
      <c r="FB360" s="5"/>
      <c r="FC360" s="5"/>
      <c r="FD360" s="5"/>
      <c r="FE360" s="5"/>
      <c r="FF360" s="5"/>
      <c r="FG360" s="5"/>
      <c r="FH360" s="5"/>
      <c r="FI360" s="5"/>
      <c r="FJ360" s="5"/>
      <c r="FK360" s="5"/>
      <c r="FL360" s="5"/>
      <c r="FM360" s="5"/>
      <c r="FN360" s="5"/>
      <c r="FO360" s="5"/>
      <c r="FP360" s="5"/>
      <c r="FQ360" s="5"/>
      <c r="FR360" s="5"/>
      <c r="FS360" s="5"/>
      <c r="FT360" s="5"/>
      <c r="FU360" s="5"/>
      <c r="FV360" s="5"/>
      <c r="FW360" s="5"/>
      <c r="FX360" s="5"/>
      <c r="FY360" s="5"/>
      <c r="FZ360" s="5"/>
      <c r="GA360" s="5"/>
      <c r="GB360" s="5"/>
      <c r="GC360" s="5"/>
      <c r="GD360" s="5"/>
      <c r="GE360" s="5"/>
      <c r="GF360" s="5"/>
      <c r="GG360" s="5"/>
      <c r="GH360" s="5"/>
      <c r="GI360" s="5"/>
      <c r="GJ360" s="5"/>
      <c r="GK360" s="5"/>
      <c r="GL360" s="5"/>
      <c r="GM360" s="5"/>
      <c r="GN360" s="5"/>
      <c r="GO360" s="5"/>
      <c r="GP360" s="5"/>
      <c r="GQ360" s="5"/>
      <c r="GR360" s="5"/>
      <c r="GS360" s="5"/>
      <c r="GT360" s="5"/>
      <c r="GU360" s="5"/>
      <c r="GV360" s="5"/>
      <c r="GW360" s="5"/>
      <c r="GX360" s="5"/>
      <c r="GY360" s="5"/>
      <c r="GZ360" s="5"/>
    </row>
    <row r="361" spans="9:208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  <c r="DX361" s="5"/>
      <c r="DY361" s="5"/>
      <c r="DZ361" s="5"/>
      <c r="EA361" s="5"/>
      <c r="EB361" s="5"/>
      <c r="EC361" s="5"/>
      <c r="ED361" s="5"/>
      <c r="EE361" s="5"/>
      <c r="EF361" s="5"/>
      <c r="EG361" s="5"/>
      <c r="EH361" s="5"/>
      <c r="EI361" s="5"/>
      <c r="EJ361" s="5"/>
      <c r="EK361" s="5"/>
      <c r="EL361" s="5"/>
      <c r="EM361" s="5"/>
      <c r="EN361" s="5"/>
      <c r="EO361" s="5"/>
      <c r="EP361" s="5"/>
      <c r="EQ361" s="5"/>
      <c r="ER361" s="5"/>
      <c r="ES361" s="5"/>
      <c r="ET361" s="5"/>
      <c r="EU361" s="5"/>
      <c r="EV361" s="5"/>
      <c r="EW361" s="5"/>
      <c r="EX361" s="5"/>
      <c r="EY361" s="5"/>
      <c r="EZ361" s="5"/>
      <c r="FA361" s="5"/>
      <c r="FB361" s="5"/>
      <c r="FC361" s="5"/>
      <c r="FD361" s="5"/>
      <c r="FE361" s="5"/>
      <c r="FF361" s="5"/>
      <c r="FG361" s="5"/>
      <c r="FH361" s="5"/>
      <c r="FI361" s="5"/>
      <c r="FJ361" s="5"/>
      <c r="FK361" s="5"/>
      <c r="FL361" s="5"/>
      <c r="FM361" s="5"/>
      <c r="FN361" s="5"/>
      <c r="FO361" s="5"/>
      <c r="FP361" s="5"/>
      <c r="FQ361" s="5"/>
      <c r="FR361" s="5"/>
      <c r="FS361" s="5"/>
      <c r="FT361" s="5"/>
      <c r="FU361" s="5"/>
      <c r="FV361" s="5"/>
      <c r="FW361" s="5"/>
      <c r="FX361" s="5"/>
      <c r="FY361" s="5"/>
      <c r="FZ361" s="5"/>
      <c r="GA361" s="5"/>
      <c r="GB361" s="5"/>
      <c r="GC361" s="5"/>
      <c r="GD361" s="5"/>
      <c r="GE361" s="5"/>
      <c r="GF361" s="5"/>
      <c r="GG361" s="5"/>
      <c r="GH361" s="5"/>
      <c r="GI361" s="5"/>
      <c r="GJ361" s="5"/>
      <c r="GK361" s="5"/>
      <c r="GL361" s="5"/>
      <c r="GM361" s="5"/>
      <c r="GN361" s="5"/>
      <c r="GO361" s="5"/>
      <c r="GP361" s="5"/>
      <c r="GQ361" s="5"/>
      <c r="GR361" s="5"/>
      <c r="GS361" s="5"/>
      <c r="GT361" s="5"/>
      <c r="GU361" s="5"/>
      <c r="GV361" s="5"/>
      <c r="GW361" s="5"/>
      <c r="GX361" s="5"/>
      <c r="GY361" s="5"/>
      <c r="GZ361" s="5"/>
    </row>
    <row r="362" spans="9:208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  <c r="DX362" s="5"/>
      <c r="DY362" s="5"/>
      <c r="DZ362" s="5"/>
      <c r="EA362" s="5"/>
      <c r="EB362" s="5"/>
      <c r="EC362" s="5"/>
      <c r="ED362" s="5"/>
      <c r="EE362" s="5"/>
      <c r="EF362" s="5"/>
      <c r="EG362" s="5"/>
      <c r="EH362" s="5"/>
      <c r="EI362" s="5"/>
      <c r="EJ362" s="5"/>
      <c r="EK362" s="5"/>
      <c r="EL362" s="5"/>
      <c r="EM362" s="5"/>
      <c r="EN362" s="5"/>
      <c r="EO362" s="5"/>
      <c r="EP362" s="5"/>
      <c r="EQ362" s="5"/>
      <c r="ER362" s="5"/>
      <c r="ES362" s="5"/>
      <c r="ET362" s="5"/>
      <c r="EU362" s="5"/>
      <c r="EV362" s="5"/>
      <c r="EW362" s="5"/>
      <c r="EX362" s="5"/>
      <c r="EY362" s="5"/>
      <c r="EZ362" s="5"/>
      <c r="FA362" s="5"/>
      <c r="FB362" s="5"/>
      <c r="FC362" s="5"/>
      <c r="FD362" s="5"/>
      <c r="FE362" s="5"/>
      <c r="FF362" s="5"/>
      <c r="FG362" s="5"/>
      <c r="FH362" s="5"/>
      <c r="FI362" s="5"/>
      <c r="FJ362" s="5"/>
      <c r="FK362" s="5"/>
      <c r="FL362" s="5"/>
      <c r="FM362" s="5"/>
      <c r="FN362" s="5"/>
      <c r="FO362" s="5"/>
      <c r="FP362" s="5"/>
      <c r="FQ362" s="5"/>
      <c r="FR362" s="5"/>
      <c r="FS362" s="5"/>
      <c r="FT362" s="5"/>
      <c r="FU362" s="5"/>
      <c r="FV362" s="5"/>
      <c r="FW362" s="5"/>
      <c r="FX362" s="5"/>
      <c r="FY362" s="5"/>
      <c r="FZ362" s="5"/>
      <c r="GA362" s="5"/>
      <c r="GB362" s="5"/>
      <c r="GC362" s="5"/>
      <c r="GD362" s="5"/>
      <c r="GE362" s="5"/>
      <c r="GF362" s="5"/>
      <c r="GG362" s="5"/>
      <c r="GH362" s="5"/>
      <c r="GI362" s="5"/>
      <c r="GJ362" s="5"/>
      <c r="GK362" s="5"/>
      <c r="GL362" s="5"/>
      <c r="GM362" s="5"/>
      <c r="GN362" s="5"/>
      <c r="GO362" s="5"/>
      <c r="GP362" s="5"/>
      <c r="GQ362" s="5"/>
      <c r="GR362" s="5"/>
      <c r="GS362" s="5"/>
      <c r="GT362" s="5"/>
      <c r="GU362" s="5"/>
      <c r="GV362" s="5"/>
      <c r="GW362" s="5"/>
      <c r="GX362" s="5"/>
      <c r="GY362" s="5"/>
      <c r="GZ362" s="5"/>
    </row>
    <row r="363" spans="9:208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  <c r="DX363" s="5"/>
      <c r="DY363" s="5"/>
      <c r="DZ363" s="5"/>
      <c r="EA363" s="5"/>
      <c r="EB363" s="5"/>
      <c r="EC363" s="5"/>
      <c r="ED363" s="5"/>
      <c r="EE363" s="5"/>
      <c r="EF363" s="5"/>
      <c r="EG363" s="5"/>
      <c r="EH363" s="5"/>
      <c r="EI363" s="5"/>
      <c r="EJ363" s="5"/>
      <c r="EK363" s="5"/>
      <c r="EL363" s="5"/>
      <c r="EM363" s="5"/>
      <c r="EN363" s="5"/>
      <c r="EO363" s="5"/>
      <c r="EP363" s="5"/>
      <c r="EQ363" s="5"/>
      <c r="ER363" s="5"/>
      <c r="ES363" s="5"/>
      <c r="ET363" s="5"/>
      <c r="EU363" s="5"/>
      <c r="EV363" s="5"/>
      <c r="EW363" s="5"/>
      <c r="EX363" s="5"/>
      <c r="EY363" s="5"/>
      <c r="EZ363" s="5"/>
      <c r="FA363" s="5"/>
      <c r="FB363" s="5"/>
      <c r="FC363" s="5"/>
      <c r="FD363" s="5"/>
      <c r="FE363" s="5"/>
      <c r="FF363" s="5"/>
      <c r="FG363" s="5"/>
      <c r="FH363" s="5"/>
      <c r="FI363" s="5"/>
      <c r="FJ363" s="5"/>
      <c r="FK363" s="5"/>
      <c r="FL363" s="5"/>
      <c r="FM363" s="5"/>
      <c r="FN363" s="5"/>
      <c r="FO363" s="5"/>
      <c r="FP363" s="5"/>
      <c r="FQ363" s="5"/>
      <c r="FR363" s="5"/>
      <c r="FS363" s="5"/>
      <c r="FT363" s="5"/>
      <c r="FU363" s="5"/>
      <c r="FV363" s="5"/>
      <c r="FW363" s="5"/>
      <c r="FX363" s="5"/>
      <c r="FY363" s="5"/>
      <c r="FZ363" s="5"/>
      <c r="GA363" s="5"/>
      <c r="GB363" s="5"/>
      <c r="GC363" s="5"/>
      <c r="GD363" s="5"/>
      <c r="GE363" s="5"/>
      <c r="GF363" s="5"/>
      <c r="GG363" s="5"/>
      <c r="GH363" s="5"/>
      <c r="GI363" s="5"/>
      <c r="GJ363" s="5"/>
      <c r="GK363" s="5"/>
      <c r="GL363" s="5"/>
      <c r="GM363" s="5"/>
      <c r="GN363" s="5"/>
      <c r="GO363" s="5"/>
      <c r="GP363" s="5"/>
      <c r="GQ363" s="5"/>
      <c r="GR363" s="5"/>
      <c r="GS363" s="5"/>
      <c r="GT363" s="5"/>
      <c r="GU363" s="5"/>
      <c r="GV363" s="5"/>
      <c r="GW363" s="5"/>
      <c r="GX363" s="5"/>
      <c r="GY363" s="5"/>
      <c r="GZ363" s="5"/>
    </row>
    <row r="364" spans="9:208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  <c r="DX364" s="5"/>
      <c r="DY364" s="5"/>
      <c r="DZ364" s="5"/>
      <c r="EA364" s="5"/>
      <c r="EB364" s="5"/>
      <c r="EC364" s="5"/>
      <c r="ED364" s="5"/>
      <c r="EE364" s="5"/>
      <c r="EF364" s="5"/>
      <c r="EG364" s="5"/>
      <c r="EH364" s="5"/>
      <c r="EI364" s="5"/>
      <c r="EJ364" s="5"/>
      <c r="EK364" s="5"/>
      <c r="EL364" s="5"/>
      <c r="EM364" s="5"/>
      <c r="EN364" s="5"/>
      <c r="EO364" s="5"/>
      <c r="EP364" s="5"/>
      <c r="EQ364" s="5"/>
      <c r="ER364" s="5"/>
      <c r="ES364" s="5"/>
      <c r="ET364" s="5"/>
      <c r="EU364" s="5"/>
      <c r="EV364" s="5"/>
      <c r="EW364" s="5"/>
      <c r="EX364" s="5"/>
      <c r="EY364" s="5"/>
      <c r="EZ364" s="5"/>
      <c r="FA364" s="5"/>
      <c r="FB364" s="5"/>
      <c r="FC364" s="5"/>
      <c r="FD364" s="5"/>
      <c r="FE364" s="5"/>
      <c r="FF364" s="5"/>
      <c r="FG364" s="5"/>
      <c r="FH364" s="5"/>
      <c r="FI364" s="5"/>
      <c r="FJ364" s="5"/>
      <c r="FK364" s="5"/>
      <c r="FL364" s="5"/>
      <c r="FM364" s="5"/>
      <c r="FN364" s="5"/>
      <c r="FO364" s="5"/>
      <c r="FP364" s="5"/>
      <c r="FQ364" s="5"/>
      <c r="FR364" s="5"/>
      <c r="FS364" s="5"/>
      <c r="FT364" s="5"/>
      <c r="FU364" s="5"/>
      <c r="FV364" s="5"/>
      <c r="FW364" s="5"/>
      <c r="FX364" s="5"/>
      <c r="FY364" s="5"/>
      <c r="FZ364" s="5"/>
      <c r="GA364" s="5"/>
      <c r="GB364" s="5"/>
      <c r="GC364" s="5"/>
      <c r="GD364" s="5"/>
      <c r="GE364" s="5"/>
      <c r="GF364" s="5"/>
      <c r="GG364" s="5"/>
      <c r="GH364" s="5"/>
      <c r="GI364" s="5"/>
      <c r="GJ364" s="5"/>
      <c r="GK364" s="5"/>
      <c r="GL364" s="5"/>
      <c r="GM364" s="5"/>
      <c r="GN364" s="5"/>
      <c r="GO364" s="5"/>
      <c r="GP364" s="5"/>
      <c r="GQ364" s="5"/>
      <c r="GR364" s="5"/>
      <c r="GS364" s="5"/>
      <c r="GT364" s="5"/>
      <c r="GU364" s="5"/>
      <c r="GV364" s="5"/>
      <c r="GW364" s="5"/>
      <c r="GX364" s="5"/>
      <c r="GY364" s="5"/>
      <c r="GZ364" s="5"/>
    </row>
    <row r="365" spans="9:208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  <c r="DX365" s="5"/>
      <c r="DY365" s="5"/>
      <c r="DZ365" s="5"/>
      <c r="EA365" s="5"/>
      <c r="EB365" s="5"/>
      <c r="EC365" s="5"/>
      <c r="ED365" s="5"/>
      <c r="EE365" s="5"/>
      <c r="EF365" s="5"/>
      <c r="EG365" s="5"/>
      <c r="EH365" s="5"/>
      <c r="EI365" s="5"/>
      <c r="EJ365" s="5"/>
      <c r="EK365" s="5"/>
      <c r="EL365" s="5"/>
      <c r="EM365" s="5"/>
      <c r="EN365" s="5"/>
      <c r="EO365" s="5"/>
      <c r="EP365" s="5"/>
      <c r="EQ365" s="5"/>
      <c r="ER365" s="5"/>
      <c r="ES365" s="5"/>
      <c r="ET365" s="5"/>
      <c r="EU365" s="5"/>
      <c r="EV365" s="5"/>
      <c r="EW365" s="5"/>
      <c r="EX365" s="5"/>
      <c r="EY365" s="5"/>
      <c r="EZ365" s="5"/>
      <c r="FA365" s="5"/>
      <c r="FB365" s="5"/>
      <c r="FC365" s="5"/>
      <c r="FD365" s="5"/>
      <c r="FE365" s="5"/>
      <c r="FF365" s="5"/>
      <c r="FG365" s="5"/>
      <c r="FH365" s="5"/>
      <c r="FI365" s="5"/>
      <c r="FJ365" s="5"/>
      <c r="FK365" s="5"/>
      <c r="FL365" s="5"/>
      <c r="FM365" s="5"/>
      <c r="FN365" s="5"/>
      <c r="FO365" s="5"/>
      <c r="FP365" s="5"/>
      <c r="FQ365" s="5"/>
      <c r="FR365" s="5"/>
      <c r="FS365" s="5"/>
      <c r="FT365" s="5"/>
      <c r="FU365" s="5"/>
      <c r="FV365" s="5"/>
      <c r="FW365" s="5"/>
      <c r="FX365" s="5"/>
      <c r="FY365" s="5"/>
      <c r="FZ365" s="5"/>
      <c r="GA365" s="5"/>
      <c r="GB365" s="5"/>
      <c r="GC365" s="5"/>
      <c r="GD365" s="5"/>
      <c r="GE365" s="5"/>
      <c r="GF365" s="5"/>
      <c r="GG365" s="5"/>
      <c r="GH365" s="5"/>
      <c r="GI365" s="5"/>
      <c r="GJ365" s="5"/>
      <c r="GK365" s="5"/>
      <c r="GL365" s="5"/>
      <c r="GM365" s="5"/>
      <c r="GN365" s="5"/>
      <c r="GO365" s="5"/>
      <c r="GP365" s="5"/>
      <c r="GQ365" s="5"/>
      <c r="GR365" s="5"/>
      <c r="GS365" s="5"/>
      <c r="GT365" s="5"/>
      <c r="GU365" s="5"/>
      <c r="GV365" s="5"/>
      <c r="GW365" s="5"/>
      <c r="GX365" s="5"/>
      <c r="GY365" s="5"/>
      <c r="GZ365" s="5"/>
    </row>
    <row r="366" spans="9:208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  <c r="DX366" s="5"/>
      <c r="DY366" s="5"/>
      <c r="DZ366" s="5"/>
      <c r="EA366" s="5"/>
      <c r="EB366" s="5"/>
      <c r="EC366" s="5"/>
      <c r="ED366" s="5"/>
      <c r="EE366" s="5"/>
      <c r="EF366" s="5"/>
      <c r="EG366" s="5"/>
      <c r="EH366" s="5"/>
      <c r="EI366" s="5"/>
      <c r="EJ366" s="5"/>
      <c r="EK366" s="5"/>
      <c r="EL366" s="5"/>
      <c r="EM366" s="5"/>
      <c r="EN366" s="5"/>
      <c r="EO366" s="5"/>
      <c r="EP366" s="5"/>
      <c r="EQ366" s="5"/>
      <c r="ER366" s="5"/>
      <c r="ES366" s="5"/>
      <c r="ET366" s="5"/>
      <c r="EU366" s="5"/>
      <c r="EV366" s="5"/>
      <c r="EW366" s="5"/>
      <c r="EX366" s="5"/>
      <c r="EY366" s="5"/>
      <c r="EZ366" s="5"/>
      <c r="FA366" s="5"/>
      <c r="FB366" s="5"/>
      <c r="FC366" s="5"/>
      <c r="FD366" s="5"/>
      <c r="FE366" s="5"/>
      <c r="FF366" s="5"/>
      <c r="FG366" s="5"/>
      <c r="FH366" s="5"/>
      <c r="FI366" s="5"/>
      <c r="FJ366" s="5"/>
      <c r="FK366" s="5"/>
      <c r="FL366" s="5"/>
      <c r="FM366" s="5"/>
      <c r="FN366" s="5"/>
      <c r="FO366" s="5"/>
      <c r="FP366" s="5"/>
      <c r="FQ366" s="5"/>
      <c r="FR366" s="5"/>
      <c r="FS366" s="5"/>
      <c r="FT366" s="5"/>
      <c r="FU366" s="5"/>
      <c r="FV366" s="5"/>
      <c r="FW366" s="5"/>
      <c r="FX366" s="5"/>
      <c r="FY366" s="5"/>
      <c r="FZ366" s="5"/>
      <c r="GA366" s="5"/>
      <c r="GB366" s="5"/>
      <c r="GC366" s="5"/>
      <c r="GD366" s="5"/>
      <c r="GE366" s="5"/>
      <c r="GF366" s="5"/>
      <c r="GG366" s="5"/>
      <c r="GH366" s="5"/>
      <c r="GI366" s="5"/>
      <c r="GJ366" s="5"/>
      <c r="GK366" s="5"/>
      <c r="GL366" s="5"/>
      <c r="GM366" s="5"/>
      <c r="GN366" s="5"/>
      <c r="GO366" s="5"/>
      <c r="GP366" s="5"/>
      <c r="GQ366" s="5"/>
      <c r="GR366" s="5"/>
      <c r="GS366" s="5"/>
      <c r="GT366" s="5"/>
      <c r="GU366" s="5"/>
      <c r="GV366" s="5"/>
      <c r="GW366" s="5"/>
      <c r="GX366" s="5"/>
      <c r="GY366" s="5"/>
      <c r="GZ366" s="5"/>
    </row>
    <row r="367" spans="9:208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  <c r="DX367" s="5"/>
      <c r="DY367" s="5"/>
      <c r="DZ367" s="5"/>
      <c r="EA367" s="5"/>
      <c r="EB367" s="5"/>
      <c r="EC367" s="5"/>
      <c r="ED367" s="5"/>
      <c r="EE367" s="5"/>
      <c r="EF367" s="5"/>
      <c r="EG367" s="5"/>
      <c r="EH367" s="5"/>
      <c r="EI367" s="5"/>
      <c r="EJ367" s="5"/>
      <c r="EK367" s="5"/>
      <c r="EL367" s="5"/>
      <c r="EM367" s="5"/>
      <c r="EN367" s="5"/>
      <c r="EO367" s="5"/>
      <c r="EP367" s="5"/>
      <c r="EQ367" s="5"/>
      <c r="ER367" s="5"/>
      <c r="ES367" s="5"/>
      <c r="ET367" s="5"/>
      <c r="EU367" s="5"/>
      <c r="EV367" s="5"/>
      <c r="EW367" s="5"/>
      <c r="EX367" s="5"/>
      <c r="EY367" s="5"/>
      <c r="EZ367" s="5"/>
      <c r="FA367" s="5"/>
      <c r="FB367" s="5"/>
      <c r="FC367" s="5"/>
      <c r="FD367" s="5"/>
      <c r="FE367" s="5"/>
      <c r="FF367" s="5"/>
      <c r="FG367" s="5"/>
      <c r="FH367" s="5"/>
      <c r="FI367" s="5"/>
      <c r="FJ367" s="5"/>
      <c r="FK367" s="5"/>
      <c r="FL367" s="5"/>
      <c r="FM367" s="5"/>
      <c r="FN367" s="5"/>
      <c r="FO367" s="5"/>
      <c r="FP367" s="5"/>
      <c r="FQ367" s="5"/>
      <c r="FR367" s="5"/>
      <c r="FS367" s="5"/>
      <c r="FT367" s="5"/>
      <c r="FU367" s="5"/>
      <c r="FV367" s="5"/>
      <c r="FW367" s="5"/>
      <c r="FX367" s="5"/>
      <c r="FY367" s="5"/>
      <c r="FZ367" s="5"/>
      <c r="GA367" s="5"/>
      <c r="GB367" s="5"/>
      <c r="GC367" s="5"/>
      <c r="GD367" s="5"/>
      <c r="GE367" s="5"/>
      <c r="GF367" s="5"/>
      <c r="GG367" s="5"/>
      <c r="GH367" s="5"/>
      <c r="GI367" s="5"/>
      <c r="GJ367" s="5"/>
      <c r="GK367" s="5"/>
      <c r="GL367" s="5"/>
      <c r="GM367" s="5"/>
      <c r="GN367" s="5"/>
      <c r="GO367" s="5"/>
      <c r="GP367" s="5"/>
      <c r="GQ367" s="5"/>
      <c r="GR367" s="5"/>
      <c r="GS367" s="5"/>
      <c r="GT367" s="5"/>
      <c r="GU367" s="5"/>
      <c r="GV367" s="5"/>
      <c r="GW367" s="5"/>
      <c r="GX367" s="5"/>
      <c r="GY367" s="5"/>
      <c r="GZ367" s="5"/>
    </row>
    <row r="368" spans="9:208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  <c r="DX368" s="5"/>
      <c r="DY368" s="5"/>
      <c r="DZ368" s="5"/>
      <c r="EA368" s="5"/>
      <c r="EB368" s="5"/>
      <c r="EC368" s="5"/>
      <c r="ED368" s="5"/>
      <c r="EE368" s="5"/>
      <c r="EF368" s="5"/>
      <c r="EG368" s="5"/>
      <c r="EH368" s="5"/>
      <c r="EI368" s="5"/>
      <c r="EJ368" s="5"/>
      <c r="EK368" s="5"/>
      <c r="EL368" s="5"/>
      <c r="EM368" s="5"/>
      <c r="EN368" s="5"/>
      <c r="EO368" s="5"/>
      <c r="EP368" s="5"/>
      <c r="EQ368" s="5"/>
      <c r="ER368" s="5"/>
      <c r="ES368" s="5"/>
      <c r="ET368" s="5"/>
      <c r="EU368" s="5"/>
      <c r="EV368" s="5"/>
      <c r="EW368" s="5"/>
      <c r="EX368" s="5"/>
      <c r="EY368" s="5"/>
      <c r="EZ368" s="5"/>
      <c r="FA368" s="5"/>
      <c r="FB368" s="5"/>
      <c r="FC368" s="5"/>
      <c r="FD368" s="5"/>
      <c r="FE368" s="5"/>
      <c r="FF368" s="5"/>
      <c r="FG368" s="5"/>
      <c r="FH368" s="5"/>
      <c r="FI368" s="5"/>
      <c r="FJ368" s="5"/>
      <c r="FK368" s="5"/>
      <c r="FL368" s="5"/>
      <c r="FM368" s="5"/>
      <c r="FN368" s="5"/>
      <c r="FO368" s="5"/>
      <c r="FP368" s="5"/>
      <c r="FQ368" s="5"/>
      <c r="FR368" s="5"/>
      <c r="FS368" s="5"/>
      <c r="FT368" s="5"/>
      <c r="FU368" s="5"/>
      <c r="FV368" s="5"/>
      <c r="FW368" s="5"/>
      <c r="FX368" s="5"/>
      <c r="FY368" s="5"/>
      <c r="FZ368" s="5"/>
      <c r="GA368" s="5"/>
      <c r="GB368" s="5"/>
      <c r="GC368" s="5"/>
      <c r="GD368" s="5"/>
      <c r="GE368" s="5"/>
      <c r="GF368" s="5"/>
      <c r="GG368" s="5"/>
      <c r="GH368" s="5"/>
      <c r="GI368" s="5"/>
      <c r="GJ368" s="5"/>
      <c r="GK368" s="5"/>
      <c r="GL368" s="5"/>
      <c r="GM368" s="5"/>
      <c r="GN368" s="5"/>
      <c r="GO368" s="5"/>
      <c r="GP368" s="5"/>
      <c r="GQ368" s="5"/>
      <c r="GR368" s="5"/>
      <c r="GS368" s="5"/>
      <c r="GT368" s="5"/>
      <c r="GU368" s="5"/>
      <c r="GV368" s="5"/>
      <c r="GW368" s="5"/>
      <c r="GX368" s="5"/>
      <c r="GY368" s="5"/>
      <c r="GZ368" s="5"/>
    </row>
    <row r="369" spans="9:208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  <c r="DX369" s="5"/>
      <c r="DY369" s="5"/>
      <c r="DZ369" s="5"/>
      <c r="EA369" s="5"/>
      <c r="EB369" s="5"/>
      <c r="EC369" s="5"/>
      <c r="ED369" s="5"/>
      <c r="EE369" s="5"/>
      <c r="EF369" s="5"/>
      <c r="EG369" s="5"/>
      <c r="EH369" s="5"/>
      <c r="EI369" s="5"/>
      <c r="EJ369" s="5"/>
      <c r="EK369" s="5"/>
      <c r="EL369" s="5"/>
      <c r="EM369" s="5"/>
      <c r="EN369" s="5"/>
      <c r="EO369" s="5"/>
      <c r="EP369" s="5"/>
      <c r="EQ369" s="5"/>
      <c r="ER369" s="5"/>
      <c r="ES369" s="5"/>
      <c r="ET369" s="5"/>
      <c r="EU369" s="5"/>
      <c r="EV369" s="5"/>
      <c r="EW369" s="5"/>
      <c r="EX369" s="5"/>
      <c r="EY369" s="5"/>
      <c r="EZ369" s="5"/>
      <c r="FA369" s="5"/>
      <c r="FB369" s="5"/>
      <c r="FC369" s="5"/>
      <c r="FD369" s="5"/>
      <c r="FE369" s="5"/>
      <c r="FF369" s="5"/>
      <c r="FG369" s="5"/>
      <c r="FH369" s="5"/>
      <c r="FI369" s="5"/>
      <c r="FJ369" s="5"/>
      <c r="FK369" s="5"/>
      <c r="FL369" s="5"/>
      <c r="FM369" s="5"/>
      <c r="FN369" s="5"/>
      <c r="FO369" s="5"/>
      <c r="FP369" s="5"/>
      <c r="FQ369" s="5"/>
      <c r="FR369" s="5"/>
      <c r="FS369" s="5"/>
      <c r="FT369" s="5"/>
      <c r="FU369" s="5"/>
      <c r="FV369" s="5"/>
      <c r="FW369" s="5"/>
      <c r="FX369" s="5"/>
      <c r="FY369" s="5"/>
      <c r="FZ369" s="5"/>
      <c r="GA369" s="5"/>
      <c r="GB369" s="5"/>
      <c r="GC369" s="5"/>
      <c r="GD369" s="5"/>
      <c r="GE369" s="5"/>
      <c r="GF369" s="5"/>
      <c r="GG369" s="5"/>
      <c r="GH369" s="5"/>
      <c r="GI369" s="5"/>
      <c r="GJ369" s="5"/>
      <c r="GK369" s="5"/>
      <c r="GL369" s="5"/>
      <c r="GM369" s="5"/>
      <c r="GN369" s="5"/>
      <c r="GO369" s="5"/>
      <c r="GP369" s="5"/>
      <c r="GQ369" s="5"/>
      <c r="GR369" s="5"/>
      <c r="GS369" s="5"/>
      <c r="GT369" s="5"/>
      <c r="GU369" s="5"/>
      <c r="GV369" s="5"/>
      <c r="GW369" s="5"/>
      <c r="GX369" s="5"/>
      <c r="GY369" s="5"/>
      <c r="GZ369" s="5"/>
    </row>
    <row r="370" spans="9:208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  <c r="DX370" s="5"/>
      <c r="DY370" s="5"/>
      <c r="DZ370" s="5"/>
      <c r="EA370" s="5"/>
      <c r="EB370" s="5"/>
      <c r="EC370" s="5"/>
      <c r="ED370" s="5"/>
      <c r="EE370" s="5"/>
      <c r="EF370" s="5"/>
      <c r="EG370" s="5"/>
      <c r="EH370" s="5"/>
      <c r="EI370" s="5"/>
      <c r="EJ370" s="5"/>
      <c r="EK370" s="5"/>
      <c r="EL370" s="5"/>
      <c r="EM370" s="5"/>
      <c r="EN370" s="5"/>
      <c r="EO370" s="5"/>
      <c r="EP370" s="5"/>
      <c r="EQ370" s="5"/>
      <c r="ER370" s="5"/>
      <c r="ES370" s="5"/>
      <c r="ET370" s="5"/>
      <c r="EU370" s="5"/>
      <c r="EV370" s="5"/>
      <c r="EW370" s="5"/>
      <c r="EX370" s="5"/>
      <c r="EY370" s="5"/>
      <c r="EZ370" s="5"/>
      <c r="FA370" s="5"/>
      <c r="FB370" s="5"/>
      <c r="FC370" s="5"/>
      <c r="FD370" s="5"/>
      <c r="FE370" s="5"/>
      <c r="FF370" s="5"/>
      <c r="FG370" s="5"/>
      <c r="FH370" s="5"/>
      <c r="FI370" s="5"/>
      <c r="FJ370" s="5"/>
      <c r="FK370" s="5"/>
      <c r="FL370" s="5"/>
      <c r="FM370" s="5"/>
      <c r="FN370" s="5"/>
      <c r="FO370" s="5"/>
      <c r="FP370" s="5"/>
      <c r="FQ370" s="5"/>
      <c r="FR370" s="5"/>
      <c r="FS370" s="5"/>
      <c r="FT370" s="5"/>
      <c r="FU370" s="5"/>
      <c r="FV370" s="5"/>
      <c r="FW370" s="5"/>
      <c r="FX370" s="5"/>
      <c r="FY370" s="5"/>
      <c r="FZ370" s="5"/>
      <c r="GA370" s="5"/>
      <c r="GB370" s="5"/>
      <c r="GC370" s="5"/>
      <c r="GD370" s="5"/>
      <c r="GE370" s="5"/>
      <c r="GF370" s="5"/>
      <c r="GG370" s="5"/>
      <c r="GH370" s="5"/>
      <c r="GI370" s="5"/>
      <c r="GJ370" s="5"/>
      <c r="GK370" s="5"/>
      <c r="GL370" s="5"/>
      <c r="GM370" s="5"/>
      <c r="GN370" s="5"/>
      <c r="GO370" s="5"/>
      <c r="GP370" s="5"/>
      <c r="GQ370" s="5"/>
      <c r="GR370" s="5"/>
      <c r="GS370" s="5"/>
      <c r="GT370" s="5"/>
      <c r="GU370" s="5"/>
      <c r="GV370" s="5"/>
      <c r="GW370" s="5"/>
      <c r="GX370" s="5"/>
      <c r="GY370" s="5"/>
      <c r="GZ370" s="5"/>
    </row>
    <row r="371" spans="9:208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  <c r="DX371" s="5"/>
      <c r="DY371" s="5"/>
      <c r="DZ371" s="5"/>
      <c r="EA371" s="5"/>
      <c r="EB371" s="5"/>
      <c r="EC371" s="5"/>
      <c r="ED371" s="5"/>
      <c r="EE371" s="5"/>
      <c r="EF371" s="5"/>
      <c r="EG371" s="5"/>
      <c r="EH371" s="5"/>
      <c r="EI371" s="5"/>
      <c r="EJ371" s="5"/>
      <c r="EK371" s="5"/>
      <c r="EL371" s="5"/>
      <c r="EM371" s="5"/>
      <c r="EN371" s="5"/>
      <c r="EO371" s="5"/>
      <c r="EP371" s="5"/>
      <c r="EQ371" s="5"/>
      <c r="ER371" s="5"/>
      <c r="ES371" s="5"/>
      <c r="ET371" s="5"/>
      <c r="EU371" s="5"/>
      <c r="EV371" s="5"/>
      <c r="EW371" s="5"/>
      <c r="EX371" s="5"/>
      <c r="EY371" s="5"/>
      <c r="EZ371" s="5"/>
      <c r="FA371" s="5"/>
      <c r="FB371" s="5"/>
      <c r="FC371" s="5"/>
      <c r="FD371" s="5"/>
      <c r="FE371" s="5"/>
      <c r="FF371" s="5"/>
      <c r="FG371" s="5"/>
      <c r="FH371" s="5"/>
      <c r="FI371" s="5"/>
      <c r="FJ371" s="5"/>
      <c r="FK371" s="5"/>
      <c r="FL371" s="5"/>
      <c r="FM371" s="5"/>
      <c r="FN371" s="5"/>
      <c r="FO371" s="5"/>
      <c r="FP371" s="5"/>
      <c r="FQ371" s="5"/>
      <c r="FR371" s="5"/>
      <c r="FS371" s="5"/>
      <c r="FT371" s="5"/>
      <c r="FU371" s="5"/>
      <c r="FV371" s="5"/>
      <c r="FW371" s="5"/>
      <c r="FX371" s="5"/>
      <c r="FY371" s="5"/>
      <c r="FZ371" s="5"/>
      <c r="GA371" s="5"/>
      <c r="GB371" s="5"/>
      <c r="GC371" s="5"/>
      <c r="GD371" s="5"/>
      <c r="GE371" s="5"/>
      <c r="GF371" s="5"/>
      <c r="GG371" s="5"/>
      <c r="GH371" s="5"/>
      <c r="GI371" s="5"/>
      <c r="GJ371" s="5"/>
      <c r="GK371" s="5"/>
      <c r="GL371" s="5"/>
      <c r="GM371" s="5"/>
      <c r="GN371" s="5"/>
      <c r="GO371" s="5"/>
      <c r="GP371" s="5"/>
      <c r="GQ371" s="5"/>
      <c r="GR371" s="5"/>
      <c r="GS371" s="5"/>
      <c r="GT371" s="5"/>
      <c r="GU371" s="5"/>
      <c r="GV371" s="5"/>
      <c r="GW371" s="5"/>
      <c r="GX371" s="5"/>
      <c r="GY371" s="5"/>
      <c r="GZ371" s="5"/>
    </row>
    <row r="372" spans="9:208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  <c r="DX372" s="5"/>
      <c r="DY372" s="5"/>
      <c r="DZ372" s="5"/>
      <c r="EA372" s="5"/>
      <c r="EB372" s="5"/>
      <c r="EC372" s="5"/>
      <c r="ED372" s="5"/>
      <c r="EE372" s="5"/>
      <c r="EF372" s="5"/>
      <c r="EG372" s="5"/>
      <c r="EH372" s="5"/>
      <c r="EI372" s="5"/>
      <c r="EJ372" s="5"/>
      <c r="EK372" s="5"/>
      <c r="EL372" s="5"/>
      <c r="EM372" s="5"/>
      <c r="EN372" s="5"/>
      <c r="EO372" s="5"/>
      <c r="EP372" s="5"/>
      <c r="EQ372" s="5"/>
      <c r="ER372" s="5"/>
      <c r="ES372" s="5"/>
      <c r="ET372" s="5"/>
      <c r="EU372" s="5"/>
      <c r="EV372" s="5"/>
      <c r="EW372" s="5"/>
      <c r="EX372" s="5"/>
      <c r="EY372" s="5"/>
      <c r="EZ372" s="5"/>
      <c r="FA372" s="5"/>
      <c r="FB372" s="5"/>
      <c r="FC372" s="5"/>
      <c r="FD372" s="5"/>
      <c r="FE372" s="5"/>
      <c r="FF372" s="5"/>
      <c r="FG372" s="5"/>
      <c r="FH372" s="5"/>
      <c r="FI372" s="5"/>
      <c r="FJ372" s="5"/>
      <c r="FK372" s="5"/>
      <c r="FL372" s="5"/>
      <c r="FM372" s="5"/>
      <c r="FN372" s="5"/>
      <c r="FO372" s="5"/>
      <c r="FP372" s="5"/>
      <c r="FQ372" s="5"/>
      <c r="FR372" s="5"/>
      <c r="FS372" s="5"/>
      <c r="FT372" s="5"/>
      <c r="FU372" s="5"/>
      <c r="FV372" s="5"/>
      <c r="FW372" s="5"/>
      <c r="FX372" s="5"/>
      <c r="FY372" s="5"/>
      <c r="FZ372" s="5"/>
      <c r="GA372" s="5"/>
      <c r="GB372" s="5"/>
      <c r="GC372" s="5"/>
      <c r="GD372" s="5"/>
      <c r="GE372" s="5"/>
      <c r="GF372" s="5"/>
      <c r="GG372" s="5"/>
      <c r="GH372" s="5"/>
      <c r="GI372" s="5"/>
      <c r="GJ372" s="5"/>
      <c r="GK372" s="5"/>
      <c r="GL372" s="5"/>
      <c r="GM372" s="5"/>
      <c r="GN372" s="5"/>
      <c r="GO372" s="5"/>
      <c r="GP372" s="5"/>
      <c r="GQ372" s="5"/>
      <c r="GR372" s="5"/>
      <c r="GS372" s="5"/>
      <c r="GT372" s="5"/>
      <c r="GU372" s="5"/>
      <c r="GV372" s="5"/>
      <c r="GW372" s="5"/>
      <c r="GX372" s="5"/>
      <c r="GY372" s="5"/>
      <c r="GZ372" s="5"/>
    </row>
    <row r="373" spans="9:208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  <c r="DX373" s="5"/>
      <c r="DY373" s="5"/>
      <c r="DZ373" s="5"/>
      <c r="EA373" s="5"/>
      <c r="EB373" s="5"/>
      <c r="EC373" s="5"/>
      <c r="ED373" s="5"/>
      <c r="EE373" s="5"/>
      <c r="EF373" s="5"/>
      <c r="EG373" s="5"/>
      <c r="EH373" s="5"/>
      <c r="EI373" s="5"/>
      <c r="EJ373" s="5"/>
      <c r="EK373" s="5"/>
      <c r="EL373" s="5"/>
      <c r="EM373" s="5"/>
      <c r="EN373" s="5"/>
      <c r="EO373" s="5"/>
      <c r="EP373" s="5"/>
      <c r="EQ373" s="5"/>
      <c r="ER373" s="5"/>
      <c r="ES373" s="5"/>
      <c r="ET373" s="5"/>
      <c r="EU373" s="5"/>
      <c r="EV373" s="5"/>
      <c r="EW373" s="5"/>
      <c r="EX373" s="5"/>
      <c r="EY373" s="5"/>
      <c r="EZ373" s="5"/>
      <c r="FA373" s="5"/>
      <c r="FB373" s="5"/>
      <c r="FC373" s="5"/>
      <c r="FD373" s="5"/>
      <c r="FE373" s="5"/>
      <c r="FF373" s="5"/>
      <c r="FG373" s="5"/>
      <c r="FH373" s="5"/>
      <c r="FI373" s="5"/>
      <c r="FJ373" s="5"/>
      <c r="FK373" s="5"/>
      <c r="FL373" s="5"/>
      <c r="FM373" s="5"/>
      <c r="FN373" s="5"/>
      <c r="FO373" s="5"/>
      <c r="FP373" s="5"/>
      <c r="FQ373" s="5"/>
      <c r="FR373" s="5"/>
      <c r="FS373" s="5"/>
      <c r="FT373" s="5"/>
      <c r="FU373" s="5"/>
      <c r="FV373" s="5"/>
      <c r="FW373" s="5"/>
      <c r="FX373" s="5"/>
      <c r="FY373" s="5"/>
      <c r="FZ373" s="5"/>
      <c r="GA373" s="5"/>
      <c r="GB373" s="5"/>
      <c r="GC373" s="5"/>
      <c r="GD373" s="5"/>
      <c r="GE373" s="5"/>
      <c r="GF373" s="5"/>
      <c r="GG373" s="5"/>
      <c r="GH373" s="5"/>
      <c r="GI373" s="5"/>
      <c r="GJ373" s="5"/>
      <c r="GK373" s="5"/>
      <c r="GL373" s="5"/>
      <c r="GM373" s="5"/>
      <c r="GN373" s="5"/>
      <c r="GO373" s="5"/>
      <c r="GP373" s="5"/>
      <c r="GQ373" s="5"/>
      <c r="GR373" s="5"/>
      <c r="GS373" s="5"/>
      <c r="GT373" s="5"/>
      <c r="GU373" s="5"/>
      <c r="GV373" s="5"/>
      <c r="GW373" s="5"/>
      <c r="GX373" s="5"/>
      <c r="GY373" s="5"/>
      <c r="GZ373" s="5"/>
    </row>
    <row r="374" spans="9:208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  <c r="DX374" s="5"/>
      <c r="DY374" s="5"/>
      <c r="DZ374" s="5"/>
      <c r="EA374" s="5"/>
      <c r="EB374" s="5"/>
      <c r="EC374" s="5"/>
      <c r="ED374" s="5"/>
      <c r="EE374" s="5"/>
      <c r="EF374" s="5"/>
      <c r="EG374" s="5"/>
      <c r="EH374" s="5"/>
      <c r="EI374" s="5"/>
      <c r="EJ374" s="5"/>
      <c r="EK374" s="5"/>
      <c r="EL374" s="5"/>
      <c r="EM374" s="5"/>
      <c r="EN374" s="5"/>
      <c r="EO374" s="5"/>
      <c r="EP374" s="5"/>
      <c r="EQ374" s="5"/>
      <c r="ER374" s="5"/>
      <c r="ES374" s="5"/>
      <c r="ET374" s="5"/>
      <c r="EU374" s="5"/>
      <c r="EV374" s="5"/>
      <c r="EW374" s="5"/>
      <c r="EX374" s="5"/>
      <c r="EY374" s="5"/>
      <c r="EZ374" s="5"/>
      <c r="FA374" s="5"/>
      <c r="FB374" s="5"/>
      <c r="FC374" s="5"/>
      <c r="FD374" s="5"/>
      <c r="FE374" s="5"/>
      <c r="FF374" s="5"/>
      <c r="FG374" s="5"/>
      <c r="FH374" s="5"/>
      <c r="FI374" s="5"/>
      <c r="FJ374" s="5"/>
      <c r="FK374" s="5"/>
      <c r="FL374" s="5"/>
      <c r="FM374" s="5"/>
      <c r="FN374" s="5"/>
      <c r="FO374" s="5"/>
      <c r="FP374" s="5"/>
      <c r="FQ374" s="5"/>
      <c r="FR374" s="5"/>
      <c r="FS374" s="5"/>
      <c r="FT374" s="5"/>
      <c r="FU374" s="5"/>
      <c r="FV374" s="5"/>
      <c r="FW374" s="5"/>
      <c r="FX374" s="5"/>
      <c r="FY374" s="5"/>
      <c r="FZ374" s="5"/>
      <c r="GA374" s="5"/>
      <c r="GB374" s="5"/>
      <c r="GC374" s="5"/>
      <c r="GD374" s="5"/>
      <c r="GE374" s="5"/>
      <c r="GF374" s="5"/>
      <c r="GG374" s="5"/>
      <c r="GH374" s="5"/>
      <c r="GI374" s="5"/>
      <c r="GJ374" s="5"/>
      <c r="GK374" s="5"/>
      <c r="GL374" s="5"/>
      <c r="GM374" s="5"/>
      <c r="GN374" s="5"/>
      <c r="GO374" s="5"/>
      <c r="GP374" s="5"/>
      <c r="GQ374" s="5"/>
      <c r="GR374" s="5"/>
      <c r="GS374" s="5"/>
      <c r="GT374" s="5"/>
      <c r="GU374" s="5"/>
      <c r="GV374" s="5"/>
      <c r="GW374" s="5"/>
      <c r="GX374" s="5"/>
      <c r="GY374" s="5"/>
      <c r="GZ374" s="5"/>
    </row>
    <row r="375" spans="9:208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  <c r="DX375" s="5"/>
      <c r="DY375" s="5"/>
      <c r="DZ375" s="5"/>
      <c r="EA375" s="5"/>
      <c r="EB375" s="5"/>
      <c r="EC375" s="5"/>
      <c r="ED375" s="5"/>
      <c r="EE375" s="5"/>
      <c r="EF375" s="5"/>
      <c r="EG375" s="5"/>
      <c r="EH375" s="5"/>
      <c r="EI375" s="5"/>
      <c r="EJ375" s="5"/>
      <c r="EK375" s="5"/>
      <c r="EL375" s="5"/>
      <c r="EM375" s="5"/>
      <c r="EN375" s="5"/>
      <c r="EO375" s="5"/>
      <c r="EP375" s="5"/>
      <c r="EQ375" s="5"/>
      <c r="ER375" s="5"/>
      <c r="ES375" s="5"/>
      <c r="ET375" s="5"/>
      <c r="EU375" s="5"/>
      <c r="EV375" s="5"/>
      <c r="EW375" s="5"/>
      <c r="EX375" s="5"/>
      <c r="EY375" s="5"/>
      <c r="EZ375" s="5"/>
      <c r="FA375" s="5"/>
      <c r="FB375" s="5"/>
      <c r="FC375" s="5"/>
      <c r="FD375" s="5"/>
      <c r="FE375" s="5"/>
      <c r="FF375" s="5"/>
      <c r="FG375" s="5"/>
      <c r="FH375" s="5"/>
      <c r="FI375" s="5"/>
      <c r="FJ375" s="5"/>
      <c r="FK375" s="5"/>
      <c r="FL375" s="5"/>
      <c r="FM375" s="5"/>
      <c r="FN375" s="5"/>
      <c r="FO375" s="5"/>
      <c r="FP375" s="5"/>
      <c r="FQ375" s="5"/>
      <c r="FR375" s="5"/>
      <c r="FS375" s="5"/>
      <c r="FT375" s="5"/>
      <c r="FU375" s="5"/>
      <c r="FV375" s="5"/>
      <c r="FW375" s="5"/>
      <c r="FX375" s="5"/>
      <c r="FY375" s="5"/>
      <c r="FZ375" s="5"/>
      <c r="GA375" s="5"/>
      <c r="GB375" s="5"/>
      <c r="GC375" s="5"/>
      <c r="GD375" s="5"/>
      <c r="GE375" s="5"/>
      <c r="GF375" s="5"/>
      <c r="GG375" s="5"/>
      <c r="GH375" s="5"/>
      <c r="GI375" s="5"/>
      <c r="GJ375" s="5"/>
      <c r="GK375" s="5"/>
      <c r="GL375" s="5"/>
      <c r="GM375" s="5"/>
      <c r="GN375" s="5"/>
      <c r="GO375" s="5"/>
      <c r="GP375" s="5"/>
      <c r="GQ375" s="5"/>
      <c r="GR375" s="5"/>
      <c r="GS375" s="5"/>
      <c r="GT375" s="5"/>
      <c r="GU375" s="5"/>
      <c r="GV375" s="5"/>
      <c r="GW375" s="5"/>
      <c r="GX375" s="5"/>
      <c r="GY375" s="5"/>
      <c r="GZ375" s="5"/>
    </row>
    <row r="376" spans="9:208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  <c r="DX376" s="5"/>
      <c r="DY376" s="5"/>
      <c r="DZ376" s="5"/>
      <c r="EA376" s="5"/>
      <c r="EB376" s="5"/>
      <c r="EC376" s="5"/>
      <c r="ED376" s="5"/>
      <c r="EE376" s="5"/>
      <c r="EF376" s="5"/>
      <c r="EG376" s="5"/>
      <c r="EH376" s="5"/>
      <c r="EI376" s="5"/>
      <c r="EJ376" s="5"/>
      <c r="EK376" s="5"/>
      <c r="EL376" s="5"/>
      <c r="EM376" s="5"/>
      <c r="EN376" s="5"/>
      <c r="EO376" s="5"/>
      <c r="EP376" s="5"/>
      <c r="EQ376" s="5"/>
      <c r="ER376" s="5"/>
      <c r="ES376" s="5"/>
      <c r="ET376" s="5"/>
      <c r="EU376" s="5"/>
      <c r="EV376" s="5"/>
      <c r="EW376" s="5"/>
      <c r="EX376" s="5"/>
      <c r="EY376" s="5"/>
      <c r="EZ376" s="5"/>
      <c r="FA376" s="5"/>
      <c r="FB376" s="5"/>
      <c r="FC376" s="5"/>
      <c r="FD376" s="5"/>
      <c r="FE376" s="5"/>
      <c r="FF376" s="5"/>
      <c r="FG376" s="5"/>
      <c r="FH376" s="5"/>
      <c r="FI376" s="5"/>
      <c r="FJ376" s="5"/>
      <c r="FK376" s="5"/>
      <c r="FL376" s="5"/>
      <c r="FM376" s="5"/>
      <c r="FN376" s="5"/>
      <c r="FO376" s="5"/>
      <c r="FP376" s="5"/>
      <c r="FQ376" s="5"/>
      <c r="FR376" s="5"/>
      <c r="FS376" s="5"/>
      <c r="FT376" s="5"/>
      <c r="FU376" s="5"/>
      <c r="FV376" s="5"/>
      <c r="FW376" s="5"/>
      <c r="FX376" s="5"/>
      <c r="FY376" s="5"/>
      <c r="FZ376" s="5"/>
      <c r="GA376" s="5"/>
      <c r="GB376" s="5"/>
      <c r="GC376" s="5"/>
      <c r="GD376" s="5"/>
      <c r="GE376" s="5"/>
      <c r="GF376" s="5"/>
      <c r="GG376" s="5"/>
      <c r="GH376" s="5"/>
      <c r="GI376" s="5"/>
      <c r="GJ376" s="5"/>
      <c r="GK376" s="5"/>
      <c r="GL376" s="5"/>
      <c r="GM376" s="5"/>
      <c r="GN376" s="5"/>
      <c r="GO376" s="5"/>
      <c r="GP376" s="5"/>
      <c r="GQ376" s="5"/>
      <c r="GR376" s="5"/>
      <c r="GS376" s="5"/>
      <c r="GT376" s="5"/>
      <c r="GU376" s="5"/>
      <c r="GV376" s="5"/>
      <c r="GW376" s="5"/>
      <c r="GX376" s="5"/>
      <c r="GY376" s="5"/>
      <c r="GZ376" s="5"/>
    </row>
    <row r="377" spans="9:208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  <c r="DX377" s="5"/>
      <c r="DY377" s="5"/>
      <c r="DZ377" s="5"/>
      <c r="EA377" s="5"/>
      <c r="EB377" s="5"/>
      <c r="EC377" s="5"/>
      <c r="ED377" s="5"/>
      <c r="EE377" s="5"/>
      <c r="EF377" s="5"/>
      <c r="EG377" s="5"/>
      <c r="EH377" s="5"/>
      <c r="EI377" s="5"/>
      <c r="EJ377" s="5"/>
      <c r="EK377" s="5"/>
      <c r="EL377" s="5"/>
      <c r="EM377" s="5"/>
      <c r="EN377" s="5"/>
      <c r="EO377" s="5"/>
      <c r="EP377" s="5"/>
      <c r="EQ377" s="5"/>
      <c r="ER377" s="5"/>
      <c r="ES377" s="5"/>
      <c r="ET377" s="5"/>
      <c r="EU377" s="5"/>
      <c r="EV377" s="5"/>
      <c r="EW377" s="5"/>
      <c r="EX377" s="5"/>
      <c r="EY377" s="5"/>
      <c r="EZ377" s="5"/>
      <c r="FA377" s="5"/>
      <c r="FB377" s="5"/>
      <c r="FC377" s="5"/>
      <c r="FD377" s="5"/>
      <c r="FE377" s="5"/>
      <c r="FF377" s="5"/>
      <c r="FG377" s="5"/>
      <c r="FH377" s="5"/>
      <c r="FI377" s="5"/>
      <c r="FJ377" s="5"/>
      <c r="FK377" s="5"/>
      <c r="FL377" s="5"/>
      <c r="FM377" s="5"/>
      <c r="FN377" s="5"/>
      <c r="FO377" s="5"/>
      <c r="FP377" s="5"/>
      <c r="FQ377" s="5"/>
      <c r="FR377" s="5"/>
      <c r="FS377" s="5"/>
      <c r="FT377" s="5"/>
      <c r="FU377" s="5"/>
      <c r="FV377" s="5"/>
      <c r="FW377" s="5"/>
      <c r="FX377" s="5"/>
      <c r="FY377" s="5"/>
      <c r="FZ377" s="5"/>
      <c r="GA377" s="5"/>
      <c r="GB377" s="5"/>
      <c r="GC377" s="5"/>
      <c r="GD377" s="5"/>
      <c r="GE377" s="5"/>
      <c r="GF377" s="5"/>
      <c r="GG377" s="5"/>
      <c r="GH377" s="5"/>
      <c r="GI377" s="5"/>
      <c r="GJ377" s="5"/>
      <c r="GK377" s="5"/>
      <c r="GL377" s="5"/>
      <c r="GM377" s="5"/>
      <c r="GN377" s="5"/>
      <c r="GO377" s="5"/>
      <c r="GP377" s="5"/>
      <c r="GQ377" s="5"/>
      <c r="GR377" s="5"/>
      <c r="GS377" s="5"/>
      <c r="GT377" s="5"/>
      <c r="GU377" s="5"/>
      <c r="GV377" s="5"/>
      <c r="GW377" s="5"/>
      <c r="GX377" s="5"/>
      <c r="GY377" s="5"/>
      <c r="GZ377" s="5"/>
    </row>
    <row r="378" spans="9:208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  <c r="DX378" s="5"/>
      <c r="DY378" s="5"/>
      <c r="DZ378" s="5"/>
      <c r="EA378" s="5"/>
      <c r="EB378" s="5"/>
      <c r="EC378" s="5"/>
      <c r="ED378" s="5"/>
      <c r="EE378" s="5"/>
      <c r="EF378" s="5"/>
      <c r="EG378" s="5"/>
      <c r="EH378" s="5"/>
      <c r="EI378" s="5"/>
      <c r="EJ378" s="5"/>
      <c r="EK378" s="5"/>
      <c r="EL378" s="5"/>
      <c r="EM378" s="5"/>
      <c r="EN378" s="5"/>
      <c r="EO378" s="5"/>
      <c r="EP378" s="5"/>
      <c r="EQ378" s="5"/>
      <c r="ER378" s="5"/>
      <c r="ES378" s="5"/>
      <c r="ET378" s="5"/>
      <c r="EU378" s="5"/>
      <c r="EV378" s="5"/>
      <c r="EW378" s="5"/>
      <c r="EX378" s="5"/>
      <c r="EY378" s="5"/>
      <c r="EZ378" s="5"/>
      <c r="FA378" s="5"/>
      <c r="FB378" s="5"/>
      <c r="FC378" s="5"/>
      <c r="FD378" s="5"/>
      <c r="FE378" s="5"/>
      <c r="FF378" s="5"/>
      <c r="FG378" s="5"/>
      <c r="FH378" s="5"/>
      <c r="FI378" s="5"/>
      <c r="FJ378" s="5"/>
      <c r="FK378" s="5"/>
      <c r="FL378" s="5"/>
      <c r="FM378" s="5"/>
      <c r="FN378" s="5"/>
      <c r="FO378" s="5"/>
      <c r="FP378" s="5"/>
      <c r="FQ378" s="5"/>
      <c r="FR378" s="5"/>
      <c r="FS378" s="5"/>
      <c r="FT378" s="5"/>
      <c r="FU378" s="5"/>
      <c r="FV378" s="5"/>
      <c r="FW378" s="5"/>
      <c r="FX378" s="5"/>
      <c r="FY378" s="5"/>
      <c r="FZ378" s="5"/>
      <c r="GA378" s="5"/>
      <c r="GB378" s="5"/>
      <c r="GC378" s="5"/>
      <c r="GD378" s="5"/>
      <c r="GE378" s="5"/>
      <c r="GF378" s="5"/>
      <c r="GG378" s="5"/>
      <c r="GH378" s="5"/>
      <c r="GI378" s="5"/>
      <c r="GJ378" s="5"/>
      <c r="GK378" s="5"/>
      <c r="GL378" s="5"/>
      <c r="GM378" s="5"/>
      <c r="GN378" s="5"/>
      <c r="GO378" s="5"/>
      <c r="GP378" s="5"/>
      <c r="GQ378" s="5"/>
      <c r="GR378" s="5"/>
      <c r="GS378" s="5"/>
      <c r="GT378" s="5"/>
      <c r="GU378" s="5"/>
      <c r="GV378" s="5"/>
      <c r="GW378" s="5"/>
      <c r="GX378" s="5"/>
      <c r="GY378" s="5"/>
      <c r="GZ378" s="5"/>
    </row>
    <row r="379" spans="9:208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  <c r="DX379" s="5"/>
      <c r="DY379" s="5"/>
      <c r="DZ379" s="5"/>
      <c r="EA379" s="5"/>
      <c r="EB379" s="5"/>
      <c r="EC379" s="5"/>
      <c r="ED379" s="5"/>
      <c r="EE379" s="5"/>
      <c r="EF379" s="5"/>
      <c r="EG379" s="5"/>
      <c r="EH379" s="5"/>
      <c r="EI379" s="5"/>
      <c r="EJ379" s="5"/>
      <c r="EK379" s="5"/>
      <c r="EL379" s="5"/>
      <c r="EM379" s="5"/>
      <c r="EN379" s="5"/>
      <c r="EO379" s="5"/>
      <c r="EP379" s="5"/>
      <c r="EQ379" s="5"/>
      <c r="ER379" s="5"/>
      <c r="ES379" s="5"/>
      <c r="ET379" s="5"/>
      <c r="EU379" s="5"/>
      <c r="EV379" s="5"/>
      <c r="EW379" s="5"/>
      <c r="EX379" s="5"/>
      <c r="EY379" s="5"/>
      <c r="EZ379" s="5"/>
      <c r="FA379" s="5"/>
      <c r="FB379" s="5"/>
      <c r="FC379" s="5"/>
      <c r="FD379" s="5"/>
      <c r="FE379" s="5"/>
      <c r="FF379" s="5"/>
      <c r="FG379" s="5"/>
      <c r="FH379" s="5"/>
      <c r="FI379" s="5"/>
      <c r="FJ379" s="5"/>
      <c r="FK379" s="5"/>
      <c r="FL379" s="5"/>
      <c r="FM379" s="5"/>
      <c r="FN379" s="5"/>
      <c r="FO379" s="5"/>
      <c r="FP379" s="5"/>
      <c r="FQ379" s="5"/>
      <c r="FR379" s="5"/>
      <c r="FS379" s="5"/>
      <c r="FT379" s="5"/>
      <c r="FU379" s="5"/>
      <c r="FV379" s="5"/>
      <c r="FW379" s="5"/>
      <c r="FX379" s="5"/>
      <c r="FY379" s="5"/>
      <c r="FZ379" s="5"/>
      <c r="GA379" s="5"/>
      <c r="GB379" s="5"/>
      <c r="GC379" s="5"/>
      <c r="GD379" s="5"/>
      <c r="GE379" s="5"/>
      <c r="GF379" s="5"/>
      <c r="GG379" s="5"/>
      <c r="GH379" s="5"/>
      <c r="GI379" s="5"/>
      <c r="GJ379" s="5"/>
      <c r="GK379" s="5"/>
      <c r="GL379" s="5"/>
      <c r="GM379" s="5"/>
      <c r="GN379" s="5"/>
      <c r="GO379" s="5"/>
      <c r="GP379" s="5"/>
      <c r="GQ379" s="5"/>
      <c r="GR379" s="5"/>
      <c r="GS379" s="5"/>
      <c r="GT379" s="5"/>
      <c r="GU379" s="5"/>
      <c r="GV379" s="5"/>
      <c r="GW379" s="5"/>
      <c r="GX379" s="5"/>
      <c r="GY379" s="5"/>
      <c r="GZ379" s="5"/>
    </row>
    <row r="380" spans="9:208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  <c r="DX380" s="5"/>
      <c r="DY380" s="5"/>
      <c r="DZ380" s="5"/>
      <c r="EA380" s="5"/>
      <c r="EB380" s="5"/>
      <c r="EC380" s="5"/>
      <c r="ED380" s="5"/>
      <c r="EE380" s="5"/>
      <c r="EF380" s="5"/>
      <c r="EG380" s="5"/>
      <c r="EH380" s="5"/>
      <c r="EI380" s="5"/>
      <c r="EJ380" s="5"/>
      <c r="EK380" s="5"/>
      <c r="EL380" s="5"/>
      <c r="EM380" s="5"/>
      <c r="EN380" s="5"/>
      <c r="EO380" s="5"/>
      <c r="EP380" s="5"/>
      <c r="EQ380" s="5"/>
      <c r="ER380" s="5"/>
      <c r="ES380" s="5"/>
      <c r="ET380" s="5"/>
      <c r="EU380" s="5"/>
      <c r="EV380" s="5"/>
      <c r="EW380" s="5"/>
      <c r="EX380" s="5"/>
      <c r="EY380" s="5"/>
      <c r="EZ380" s="5"/>
      <c r="FA380" s="5"/>
      <c r="FB380" s="5"/>
      <c r="FC380" s="5"/>
      <c r="FD380" s="5"/>
      <c r="FE380" s="5"/>
      <c r="FF380" s="5"/>
      <c r="FG380" s="5"/>
      <c r="FH380" s="5"/>
      <c r="FI380" s="5"/>
      <c r="FJ380" s="5"/>
      <c r="FK380" s="5"/>
      <c r="FL380" s="5"/>
      <c r="FM380" s="5"/>
      <c r="FN380" s="5"/>
      <c r="FO380" s="5"/>
      <c r="FP380" s="5"/>
      <c r="FQ380" s="5"/>
      <c r="FR380" s="5"/>
      <c r="FS380" s="5"/>
      <c r="FT380" s="5"/>
      <c r="FU380" s="5"/>
      <c r="FV380" s="5"/>
      <c r="FW380" s="5"/>
      <c r="FX380" s="5"/>
      <c r="FY380" s="5"/>
      <c r="FZ380" s="5"/>
      <c r="GA380" s="5"/>
      <c r="GB380" s="5"/>
      <c r="GC380" s="5"/>
      <c r="GD380" s="5"/>
      <c r="GE380" s="5"/>
      <c r="GF380" s="5"/>
      <c r="GG380" s="5"/>
      <c r="GH380" s="5"/>
      <c r="GI380" s="5"/>
      <c r="GJ380" s="5"/>
      <c r="GK380" s="5"/>
      <c r="GL380" s="5"/>
      <c r="GM380" s="5"/>
      <c r="GN380" s="5"/>
      <c r="GO380" s="5"/>
      <c r="GP380" s="5"/>
      <c r="GQ380" s="5"/>
      <c r="GR380" s="5"/>
      <c r="GS380" s="5"/>
      <c r="GT380" s="5"/>
      <c r="GU380" s="5"/>
      <c r="GV380" s="5"/>
      <c r="GW380" s="5"/>
      <c r="GX380" s="5"/>
      <c r="GY380" s="5"/>
      <c r="GZ380" s="5"/>
    </row>
    <row r="381" spans="9:208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  <c r="DX381" s="5"/>
      <c r="DY381" s="5"/>
      <c r="DZ381" s="5"/>
      <c r="EA381" s="5"/>
      <c r="EB381" s="5"/>
      <c r="EC381" s="5"/>
      <c r="ED381" s="5"/>
      <c r="EE381" s="5"/>
      <c r="EF381" s="5"/>
      <c r="EG381" s="5"/>
      <c r="EH381" s="5"/>
      <c r="EI381" s="5"/>
      <c r="EJ381" s="5"/>
      <c r="EK381" s="5"/>
      <c r="EL381" s="5"/>
      <c r="EM381" s="5"/>
      <c r="EN381" s="5"/>
      <c r="EO381" s="5"/>
      <c r="EP381" s="5"/>
      <c r="EQ381" s="5"/>
      <c r="ER381" s="5"/>
      <c r="ES381" s="5"/>
      <c r="ET381" s="5"/>
      <c r="EU381" s="5"/>
      <c r="EV381" s="5"/>
      <c r="EW381" s="5"/>
      <c r="EX381" s="5"/>
      <c r="EY381" s="5"/>
      <c r="EZ381" s="5"/>
      <c r="FA381" s="5"/>
      <c r="FB381" s="5"/>
      <c r="FC381" s="5"/>
      <c r="FD381" s="5"/>
      <c r="FE381" s="5"/>
      <c r="FF381" s="5"/>
      <c r="FG381" s="5"/>
      <c r="FH381" s="5"/>
      <c r="FI381" s="5"/>
      <c r="FJ381" s="5"/>
      <c r="FK381" s="5"/>
      <c r="FL381" s="5"/>
      <c r="FM381" s="5"/>
      <c r="FN381" s="5"/>
      <c r="FO381" s="5"/>
      <c r="FP381" s="5"/>
      <c r="FQ381" s="5"/>
      <c r="FR381" s="5"/>
      <c r="FS381" s="5"/>
      <c r="FT381" s="5"/>
      <c r="FU381" s="5"/>
      <c r="FV381" s="5"/>
      <c r="FW381" s="5"/>
      <c r="FX381" s="5"/>
      <c r="FY381" s="5"/>
      <c r="FZ381" s="5"/>
      <c r="GA381" s="5"/>
      <c r="GB381" s="5"/>
      <c r="GC381" s="5"/>
      <c r="GD381" s="5"/>
      <c r="GE381" s="5"/>
      <c r="GF381" s="5"/>
      <c r="GG381" s="5"/>
      <c r="GH381" s="5"/>
      <c r="GI381" s="5"/>
      <c r="GJ381" s="5"/>
      <c r="GK381" s="5"/>
      <c r="GL381" s="5"/>
      <c r="GM381" s="5"/>
      <c r="GN381" s="5"/>
      <c r="GO381" s="5"/>
      <c r="GP381" s="5"/>
      <c r="GQ381" s="5"/>
      <c r="GR381" s="5"/>
      <c r="GS381" s="5"/>
      <c r="GT381" s="5"/>
      <c r="GU381" s="5"/>
      <c r="GV381" s="5"/>
      <c r="GW381" s="5"/>
      <c r="GX381" s="5"/>
      <c r="GY381" s="5"/>
      <c r="GZ381" s="5"/>
    </row>
    <row r="382" spans="9:208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  <c r="DX382" s="5"/>
      <c r="DY382" s="5"/>
      <c r="DZ382" s="5"/>
      <c r="EA382" s="5"/>
      <c r="EB382" s="5"/>
      <c r="EC382" s="5"/>
      <c r="ED382" s="5"/>
      <c r="EE382" s="5"/>
      <c r="EF382" s="5"/>
      <c r="EG382" s="5"/>
      <c r="EH382" s="5"/>
      <c r="EI382" s="5"/>
      <c r="EJ382" s="5"/>
      <c r="EK382" s="5"/>
      <c r="EL382" s="5"/>
      <c r="EM382" s="5"/>
      <c r="EN382" s="5"/>
      <c r="EO382" s="5"/>
      <c r="EP382" s="5"/>
      <c r="EQ382" s="5"/>
      <c r="ER382" s="5"/>
      <c r="ES382" s="5"/>
      <c r="ET382" s="5"/>
      <c r="EU382" s="5"/>
      <c r="EV382" s="5"/>
      <c r="EW382" s="5"/>
      <c r="EX382" s="5"/>
      <c r="EY382" s="5"/>
      <c r="EZ382" s="5"/>
      <c r="FA382" s="5"/>
      <c r="FB382" s="5"/>
      <c r="FC382" s="5"/>
      <c r="FD382" s="5"/>
      <c r="FE382" s="5"/>
      <c r="FF382" s="5"/>
      <c r="FG382" s="5"/>
      <c r="FH382" s="5"/>
      <c r="FI382" s="5"/>
      <c r="FJ382" s="5"/>
      <c r="FK382" s="5"/>
      <c r="FL382" s="5"/>
      <c r="FM382" s="5"/>
      <c r="FN382" s="5"/>
      <c r="FO382" s="5"/>
      <c r="FP382" s="5"/>
      <c r="FQ382" s="5"/>
      <c r="FR382" s="5"/>
      <c r="FS382" s="5"/>
      <c r="FT382" s="5"/>
      <c r="FU382" s="5"/>
      <c r="FV382" s="5"/>
      <c r="FW382" s="5"/>
      <c r="FX382" s="5"/>
      <c r="FY382" s="5"/>
      <c r="FZ382" s="5"/>
      <c r="GA382" s="5"/>
      <c r="GB382" s="5"/>
      <c r="GC382" s="5"/>
      <c r="GD382" s="5"/>
      <c r="GE382" s="5"/>
      <c r="GF382" s="5"/>
      <c r="GG382" s="5"/>
      <c r="GH382" s="5"/>
      <c r="GI382" s="5"/>
      <c r="GJ382" s="5"/>
      <c r="GK382" s="5"/>
      <c r="GL382" s="5"/>
      <c r="GM382" s="5"/>
      <c r="GN382" s="5"/>
      <c r="GO382" s="5"/>
      <c r="GP382" s="5"/>
      <c r="GQ382" s="5"/>
      <c r="GR382" s="5"/>
      <c r="GS382" s="5"/>
      <c r="GT382" s="5"/>
      <c r="GU382" s="5"/>
      <c r="GV382" s="5"/>
      <c r="GW382" s="5"/>
      <c r="GX382" s="5"/>
      <c r="GY382" s="5"/>
      <c r="GZ382" s="5"/>
    </row>
    <row r="383" spans="9:208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  <c r="DX383" s="5"/>
      <c r="DY383" s="5"/>
      <c r="DZ383" s="5"/>
      <c r="EA383" s="5"/>
      <c r="EB383" s="5"/>
      <c r="EC383" s="5"/>
      <c r="ED383" s="5"/>
      <c r="EE383" s="5"/>
      <c r="EF383" s="5"/>
      <c r="EG383" s="5"/>
      <c r="EH383" s="5"/>
      <c r="EI383" s="5"/>
      <c r="EJ383" s="5"/>
      <c r="EK383" s="5"/>
      <c r="EL383" s="5"/>
      <c r="EM383" s="5"/>
      <c r="EN383" s="5"/>
      <c r="EO383" s="5"/>
      <c r="EP383" s="5"/>
      <c r="EQ383" s="5"/>
      <c r="ER383" s="5"/>
      <c r="ES383" s="5"/>
      <c r="ET383" s="5"/>
      <c r="EU383" s="5"/>
      <c r="EV383" s="5"/>
      <c r="EW383" s="5"/>
      <c r="EX383" s="5"/>
      <c r="EY383" s="5"/>
      <c r="EZ383" s="5"/>
      <c r="FA383" s="5"/>
      <c r="FB383" s="5"/>
      <c r="FC383" s="5"/>
      <c r="FD383" s="5"/>
      <c r="FE383" s="5"/>
      <c r="FF383" s="5"/>
      <c r="FG383" s="5"/>
      <c r="FH383" s="5"/>
      <c r="FI383" s="5"/>
      <c r="FJ383" s="5"/>
      <c r="FK383" s="5"/>
      <c r="FL383" s="5"/>
      <c r="FM383" s="5"/>
      <c r="FN383" s="5"/>
      <c r="FO383" s="5"/>
      <c r="FP383" s="5"/>
      <c r="FQ383" s="5"/>
      <c r="FR383" s="5"/>
      <c r="FS383" s="5"/>
      <c r="FT383" s="5"/>
      <c r="FU383" s="5"/>
      <c r="FV383" s="5"/>
      <c r="FW383" s="5"/>
      <c r="FX383" s="5"/>
      <c r="FY383" s="5"/>
      <c r="FZ383" s="5"/>
      <c r="GA383" s="5"/>
      <c r="GB383" s="5"/>
      <c r="GC383" s="5"/>
      <c r="GD383" s="5"/>
      <c r="GE383" s="5"/>
      <c r="GF383" s="5"/>
      <c r="GG383" s="5"/>
      <c r="GH383" s="5"/>
      <c r="GI383" s="5"/>
      <c r="GJ383" s="5"/>
      <c r="GK383" s="5"/>
      <c r="GL383" s="5"/>
      <c r="GM383" s="5"/>
      <c r="GN383" s="5"/>
      <c r="GO383" s="5"/>
      <c r="GP383" s="5"/>
      <c r="GQ383" s="5"/>
      <c r="GR383" s="5"/>
      <c r="GS383" s="5"/>
      <c r="GT383" s="5"/>
      <c r="GU383" s="5"/>
      <c r="GV383" s="5"/>
      <c r="GW383" s="5"/>
      <c r="GX383" s="5"/>
      <c r="GY383" s="5"/>
      <c r="GZ383" s="5"/>
    </row>
    <row r="384" spans="9:208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  <c r="DX384" s="5"/>
      <c r="DY384" s="5"/>
      <c r="DZ384" s="5"/>
      <c r="EA384" s="5"/>
      <c r="EB384" s="5"/>
      <c r="EC384" s="5"/>
      <c r="ED384" s="5"/>
      <c r="EE384" s="5"/>
      <c r="EF384" s="5"/>
      <c r="EG384" s="5"/>
      <c r="EH384" s="5"/>
      <c r="EI384" s="5"/>
      <c r="EJ384" s="5"/>
      <c r="EK384" s="5"/>
      <c r="EL384" s="5"/>
      <c r="EM384" s="5"/>
      <c r="EN384" s="5"/>
      <c r="EO384" s="5"/>
      <c r="EP384" s="5"/>
      <c r="EQ384" s="5"/>
      <c r="ER384" s="5"/>
      <c r="ES384" s="5"/>
      <c r="ET384" s="5"/>
      <c r="EU384" s="5"/>
      <c r="EV384" s="5"/>
      <c r="EW384" s="5"/>
      <c r="EX384" s="5"/>
      <c r="EY384" s="5"/>
      <c r="EZ384" s="5"/>
      <c r="FA384" s="5"/>
      <c r="FB384" s="5"/>
      <c r="FC384" s="5"/>
      <c r="FD384" s="5"/>
      <c r="FE384" s="5"/>
      <c r="FF384" s="5"/>
      <c r="FG384" s="5"/>
      <c r="FH384" s="5"/>
      <c r="FI384" s="5"/>
      <c r="FJ384" s="5"/>
      <c r="FK384" s="5"/>
      <c r="FL384" s="5"/>
      <c r="FM384" s="5"/>
      <c r="FN384" s="5"/>
      <c r="FO384" s="5"/>
      <c r="FP384" s="5"/>
      <c r="FQ384" s="5"/>
      <c r="FR384" s="5"/>
      <c r="FS384" s="5"/>
      <c r="FT384" s="5"/>
      <c r="FU384" s="5"/>
      <c r="FV384" s="5"/>
      <c r="FW384" s="5"/>
      <c r="FX384" s="5"/>
      <c r="FY384" s="5"/>
      <c r="FZ384" s="5"/>
      <c r="GA384" s="5"/>
      <c r="GB384" s="5"/>
      <c r="GC384" s="5"/>
      <c r="GD384" s="5"/>
      <c r="GE384" s="5"/>
      <c r="GF384" s="5"/>
      <c r="GG384" s="5"/>
      <c r="GH384" s="5"/>
      <c r="GI384" s="5"/>
      <c r="GJ384" s="5"/>
      <c r="GK384" s="5"/>
      <c r="GL384" s="5"/>
      <c r="GM384" s="5"/>
      <c r="GN384" s="5"/>
      <c r="GO384" s="5"/>
      <c r="GP384" s="5"/>
      <c r="GQ384" s="5"/>
      <c r="GR384" s="5"/>
      <c r="GS384" s="5"/>
      <c r="GT384" s="5"/>
      <c r="GU384" s="5"/>
      <c r="GV384" s="5"/>
      <c r="GW384" s="5"/>
      <c r="GX384" s="5"/>
      <c r="GY384" s="5"/>
      <c r="GZ384" s="5"/>
    </row>
    <row r="385" spans="9:208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  <c r="DX385" s="5"/>
      <c r="DY385" s="5"/>
      <c r="DZ385" s="5"/>
      <c r="EA385" s="5"/>
      <c r="EB385" s="5"/>
      <c r="EC385" s="5"/>
      <c r="ED385" s="5"/>
      <c r="EE385" s="5"/>
      <c r="EF385" s="5"/>
      <c r="EG385" s="5"/>
      <c r="EH385" s="5"/>
      <c r="EI385" s="5"/>
      <c r="EJ385" s="5"/>
      <c r="EK385" s="5"/>
      <c r="EL385" s="5"/>
      <c r="EM385" s="5"/>
      <c r="EN385" s="5"/>
      <c r="EO385" s="5"/>
      <c r="EP385" s="5"/>
      <c r="EQ385" s="5"/>
      <c r="ER385" s="5"/>
      <c r="ES385" s="5"/>
      <c r="ET385" s="5"/>
      <c r="EU385" s="5"/>
      <c r="EV385" s="5"/>
      <c r="EW385" s="5"/>
      <c r="EX385" s="5"/>
      <c r="EY385" s="5"/>
      <c r="EZ385" s="5"/>
      <c r="FA385" s="5"/>
      <c r="FB385" s="5"/>
      <c r="FC385" s="5"/>
      <c r="FD385" s="5"/>
      <c r="FE385" s="5"/>
      <c r="FF385" s="5"/>
      <c r="FG385" s="5"/>
      <c r="FH385" s="5"/>
      <c r="FI385" s="5"/>
      <c r="FJ385" s="5"/>
      <c r="FK385" s="5"/>
      <c r="FL385" s="5"/>
      <c r="FM385" s="5"/>
      <c r="FN385" s="5"/>
      <c r="FO385" s="5"/>
      <c r="FP385" s="5"/>
      <c r="FQ385" s="5"/>
      <c r="FR385" s="5"/>
      <c r="FS385" s="5"/>
      <c r="FT385" s="5"/>
      <c r="FU385" s="5"/>
      <c r="FV385" s="5"/>
      <c r="FW385" s="5"/>
      <c r="FX385" s="5"/>
      <c r="FY385" s="5"/>
      <c r="FZ385" s="5"/>
      <c r="GA385" s="5"/>
      <c r="GB385" s="5"/>
      <c r="GC385" s="5"/>
      <c r="GD385" s="5"/>
      <c r="GE385" s="5"/>
      <c r="GF385" s="5"/>
      <c r="GG385" s="5"/>
      <c r="GH385" s="5"/>
      <c r="GI385" s="5"/>
      <c r="GJ385" s="5"/>
      <c r="GK385" s="5"/>
      <c r="GL385" s="5"/>
      <c r="GM385" s="5"/>
      <c r="GN385" s="5"/>
      <c r="GO385" s="5"/>
      <c r="GP385" s="5"/>
      <c r="GQ385" s="5"/>
      <c r="GR385" s="5"/>
      <c r="GS385" s="5"/>
      <c r="GT385" s="5"/>
      <c r="GU385" s="5"/>
      <c r="GV385" s="5"/>
      <c r="GW385" s="5"/>
      <c r="GX385" s="5"/>
      <c r="GY385" s="5"/>
      <c r="GZ385" s="5"/>
    </row>
    <row r="386" spans="9:208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  <c r="DX386" s="5"/>
      <c r="DY386" s="5"/>
      <c r="DZ386" s="5"/>
      <c r="EA386" s="5"/>
      <c r="EB386" s="5"/>
      <c r="EC386" s="5"/>
      <c r="ED386" s="5"/>
      <c r="EE386" s="5"/>
      <c r="EF386" s="5"/>
      <c r="EG386" s="5"/>
      <c r="EH386" s="5"/>
      <c r="EI386" s="5"/>
      <c r="EJ386" s="5"/>
      <c r="EK386" s="5"/>
      <c r="EL386" s="5"/>
      <c r="EM386" s="5"/>
      <c r="EN386" s="5"/>
      <c r="EO386" s="5"/>
      <c r="EP386" s="5"/>
      <c r="EQ386" s="5"/>
      <c r="ER386" s="5"/>
      <c r="ES386" s="5"/>
      <c r="ET386" s="5"/>
      <c r="EU386" s="5"/>
      <c r="EV386" s="5"/>
      <c r="EW386" s="5"/>
      <c r="EX386" s="5"/>
      <c r="EY386" s="5"/>
      <c r="EZ386" s="5"/>
      <c r="FA386" s="5"/>
      <c r="FB386" s="5"/>
      <c r="FC386" s="5"/>
      <c r="FD386" s="5"/>
      <c r="FE386" s="5"/>
      <c r="FF386" s="5"/>
      <c r="FG386" s="5"/>
      <c r="FH386" s="5"/>
      <c r="FI386" s="5"/>
      <c r="FJ386" s="5"/>
      <c r="FK386" s="5"/>
      <c r="FL386" s="5"/>
      <c r="FM386" s="5"/>
      <c r="FN386" s="5"/>
      <c r="FO386" s="5"/>
      <c r="FP386" s="5"/>
      <c r="FQ386" s="5"/>
      <c r="FR386" s="5"/>
      <c r="FS386" s="5"/>
      <c r="FT386" s="5"/>
      <c r="FU386" s="5"/>
      <c r="FV386" s="5"/>
      <c r="FW386" s="5"/>
      <c r="FX386" s="5"/>
      <c r="FY386" s="5"/>
      <c r="FZ386" s="5"/>
      <c r="GA386" s="5"/>
      <c r="GB386" s="5"/>
      <c r="GC386" s="5"/>
      <c r="GD386" s="5"/>
      <c r="GE386" s="5"/>
      <c r="GF386" s="5"/>
      <c r="GG386" s="5"/>
      <c r="GH386" s="5"/>
      <c r="GI386" s="5"/>
      <c r="GJ386" s="5"/>
      <c r="GK386" s="5"/>
      <c r="GL386" s="5"/>
      <c r="GM386" s="5"/>
      <c r="GN386" s="5"/>
      <c r="GO386" s="5"/>
      <c r="GP386" s="5"/>
      <c r="GQ386" s="5"/>
      <c r="GR386" s="5"/>
      <c r="GS386" s="5"/>
      <c r="GT386" s="5"/>
      <c r="GU386" s="5"/>
      <c r="GV386" s="5"/>
      <c r="GW386" s="5"/>
      <c r="GX386" s="5"/>
      <c r="GY386" s="5"/>
      <c r="GZ386" s="5"/>
    </row>
    <row r="387" spans="9:208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  <c r="DX387" s="5"/>
      <c r="DY387" s="5"/>
      <c r="DZ387" s="5"/>
      <c r="EA387" s="5"/>
      <c r="EB387" s="5"/>
      <c r="EC387" s="5"/>
      <c r="ED387" s="5"/>
      <c r="EE387" s="5"/>
      <c r="EF387" s="5"/>
      <c r="EG387" s="5"/>
      <c r="EH387" s="5"/>
      <c r="EI387" s="5"/>
      <c r="EJ387" s="5"/>
      <c r="EK387" s="5"/>
      <c r="EL387" s="5"/>
      <c r="EM387" s="5"/>
      <c r="EN387" s="5"/>
      <c r="EO387" s="5"/>
      <c r="EP387" s="5"/>
      <c r="EQ387" s="5"/>
      <c r="ER387" s="5"/>
      <c r="ES387" s="5"/>
      <c r="ET387" s="5"/>
      <c r="EU387" s="5"/>
      <c r="EV387" s="5"/>
      <c r="EW387" s="5"/>
      <c r="EX387" s="5"/>
      <c r="EY387" s="5"/>
      <c r="EZ387" s="5"/>
      <c r="FA387" s="5"/>
      <c r="FB387" s="5"/>
      <c r="FC387" s="5"/>
      <c r="FD387" s="5"/>
      <c r="FE387" s="5"/>
      <c r="FF387" s="5"/>
      <c r="FG387" s="5"/>
      <c r="FH387" s="5"/>
      <c r="FI387" s="5"/>
      <c r="FJ387" s="5"/>
      <c r="FK387" s="5"/>
      <c r="FL387" s="5"/>
      <c r="FM387" s="5"/>
      <c r="FN387" s="5"/>
      <c r="FO387" s="5"/>
      <c r="FP387" s="5"/>
      <c r="FQ387" s="5"/>
      <c r="FR387" s="5"/>
      <c r="FS387" s="5"/>
      <c r="FT387" s="5"/>
      <c r="FU387" s="5"/>
      <c r="FV387" s="5"/>
      <c r="FW387" s="5"/>
      <c r="FX387" s="5"/>
      <c r="FY387" s="5"/>
      <c r="FZ387" s="5"/>
      <c r="GA387" s="5"/>
      <c r="GB387" s="5"/>
      <c r="GC387" s="5"/>
      <c r="GD387" s="5"/>
      <c r="GE387" s="5"/>
      <c r="GF387" s="5"/>
      <c r="GG387" s="5"/>
      <c r="GH387" s="5"/>
      <c r="GI387" s="5"/>
      <c r="GJ387" s="5"/>
      <c r="GK387" s="5"/>
      <c r="GL387" s="5"/>
      <c r="GM387" s="5"/>
      <c r="GN387" s="5"/>
      <c r="GO387" s="5"/>
      <c r="GP387" s="5"/>
      <c r="GQ387" s="5"/>
      <c r="GR387" s="5"/>
      <c r="GS387" s="5"/>
      <c r="GT387" s="5"/>
      <c r="GU387" s="5"/>
      <c r="GV387" s="5"/>
      <c r="GW387" s="5"/>
      <c r="GX387" s="5"/>
      <c r="GY387" s="5"/>
      <c r="GZ387" s="5"/>
    </row>
    <row r="388" spans="9:208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  <c r="DX388" s="5"/>
      <c r="DY388" s="5"/>
      <c r="DZ388" s="5"/>
      <c r="EA388" s="5"/>
      <c r="EB388" s="5"/>
      <c r="EC388" s="5"/>
      <c r="ED388" s="5"/>
      <c r="EE388" s="5"/>
      <c r="EF388" s="5"/>
      <c r="EG388" s="5"/>
      <c r="EH388" s="5"/>
      <c r="EI388" s="5"/>
      <c r="EJ388" s="5"/>
      <c r="EK388" s="5"/>
      <c r="EL388" s="5"/>
      <c r="EM388" s="5"/>
      <c r="EN388" s="5"/>
      <c r="EO388" s="5"/>
      <c r="EP388" s="5"/>
      <c r="EQ388" s="5"/>
      <c r="ER388" s="5"/>
      <c r="ES388" s="5"/>
      <c r="ET388" s="5"/>
      <c r="EU388" s="5"/>
      <c r="EV388" s="5"/>
      <c r="EW388" s="5"/>
      <c r="EX388" s="5"/>
      <c r="EY388" s="5"/>
      <c r="EZ388" s="5"/>
      <c r="FA388" s="5"/>
      <c r="FB388" s="5"/>
      <c r="FC388" s="5"/>
      <c r="FD388" s="5"/>
      <c r="FE388" s="5"/>
      <c r="FF388" s="5"/>
      <c r="FG388" s="5"/>
      <c r="FH388" s="5"/>
      <c r="FI388" s="5"/>
      <c r="FJ388" s="5"/>
      <c r="FK388" s="5"/>
      <c r="FL388" s="5"/>
      <c r="FM388" s="5"/>
      <c r="FN388" s="5"/>
      <c r="FO388" s="5"/>
      <c r="FP388" s="5"/>
      <c r="FQ388" s="5"/>
      <c r="FR388" s="5"/>
      <c r="FS388" s="5"/>
      <c r="FT388" s="5"/>
      <c r="FU388" s="5"/>
      <c r="FV388" s="5"/>
      <c r="FW388" s="5"/>
      <c r="FX388" s="5"/>
      <c r="FY388" s="5"/>
      <c r="FZ388" s="5"/>
      <c r="GA388" s="5"/>
      <c r="GB388" s="5"/>
      <c r="GC388" s="5"/>
      <c r="GD388" s="5"/>
      <c r="GE388" s="5"/>
      <c r="GF388" s="5"/>
      <c r="GG388" s="5"/>
      <c r="GH388" s="5"/>
      <c r="GI388" s="5"/>
      <c r="GJ388" s="5"/>
      <c r="GK388" s="5"/>
      <c r="GL388" s="5"/>
      <c r="GM388" s="5"/>
      <c r="GN388" s="5"/>
      <c r="GO388" s="5"/>
      <c r="GP388" s="5"/>
      <c r="GQ388" s="5"/>
      <c r="GR388" s="5"/>
      <c r="GS388" s="5"/>
      <c r="GT388" s="5"/>
      <c r="GU388" s="5"/>
      <c r="GV388" s="5"/>
      <c r="GW388" s="5"/>
      <c r="GX388" s="5"/>
      <c r="GY388" s="5"/>
      <c r="GZ388" s="5"/>
    </row>
    <row r="389" spans="9:208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  <c r="DX389" s="5"/>
      <c r="DY389" s="5"/>
      <c r="DZ389" s="5"/>
      <c r="EA389" s="5"/>
      <c r="EB389" s="5"/>
      <c r="EC389" s="5"/>
      <c r="ED389" s="5"/>
      <c r="EE389" s="5"/>
      <c r="EF389" s="5"/>
      <c r="EG389" s="5"/>
      <c r="EH389" s="5"/>
      <c r="EI389" s="5"/>
      <c r="EJ389" s="5"/>
      <c r="EK389" s="5"/>
      <c r="EL389" s="5"/>
      <c r="EM389" s="5"/>
      <c r="EN389" s="5"/>
      <c r="EO389" s="5"/>
      <c r="EP389" s="5"/>
      <c r="EQ389" s="5"/>
      <c r="ER389" s="5"/>
      <c r="ES389" s="5"/>
      <c r="ET389" s="5"/>
      <c r="EU389" s="5"/>
      <c r="EV389" s="5"/>
      <c r="EW389" s="5"/>
      <c r="EX389" s="5"/>
      <c r="EY389" s="5"/>
      <c r="EZ389" s="5"/>
      <c r="FA389" s="5"/>
      <c r="FB389" s="5"/>
      <c r="FC389" s="5"/>
      <c r="FD389" s="5"/>
      <c r="FE389" s="5"/>
      <c r="FF389" s="5"/>
      <c r="FG389" s="5"/>
      <c r="FH389" s="5"/>
      <c r="FI389" s="5"/>
      <c r="FJ389" s="5"/>
      <c r="FK389" s="5"/>
      <c r="FL389" s="5"/>
      <c r="FM389" s="5"/>
      <c r="FN389" s="5"/>
      <c r="FO389" s="5"/>
      <c r="FP389" s="5"/>
      <c r="FQ389" s="5"/>
      <c r="FR389" s="5"/>
      <c r="FS389" s="5"/>
      <c r="FT389" s="5"/>
      <c r="FU389" s="5"/>
      <c r="FV389" s="5"/>
      <c r="FW389" s="5"/>
      <c r="FX389" s="5"/>
      <c r="FY389" s="5"/>
      <c r="FZ389" s="5"/>
      <c r="GA389" s="5"/>
      <c r="GB389" s="5"/>
      <c r="GC389" s="5"/>
      <c r="GD389" s="5"/>
      <c r="GE389" s="5"/>
      <c r="GF389" s="5"/>
      <c r="GG389" s="5"/>
      <c r="GH389" s="5"/>
      <c r="GI389" s="5"/>
      <c r="GJ389" s="5"/>
      <c r="GK389" s="5"/>
      <c r="GL389" s="5"/>
      <c r="GM389" s="5"/>
      <c r="GN389" s="5"/>
      <c r="GO389" s="5"/>
      <c r="GP389" s="5"/>
      <c r="GQ389" s="5"/>
      <c r="GR389" s="5"/>
      <c r="GS389" s="5"/>
      <c r="GT389" s="5"/>
      <c r="GU389" s="5"/>
      <c r="GV389" s="5"/>
      <c r="GW389" s="5"/>
      <c r="GX389" s="5"/>
      <c r="GY389" s="5"/>
      <c r="GZ389" s="5"/>
    </row>
    <row r="390" spans="9:208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  <c r="DX390" s="5"/>
      <c r="DY390" s="5"/>
      <c r="DZ390" s="5"/>
      <c r="EA390" s="5"/>
      <c r="EB390" s="5"/>
      <c r="EC390" s="5"/>
      <c r="ED390" s="5"/>
      <c r="EE390" s="5"/>
      <c r="EF390" s="5"/>
      <c r="EG390" s="5"/>
      <c r="EH390" s="5"/>
      <c r="EI390" s="5"/>
      <c r="EJ390" s="5"/>
      <c r="EK390" s="5"/>
      <c r="EL390" s="5"/>
      <c r="EM390" s="5"/>
      <c r="EN390" s="5"/>
      <c r="EO390" s="5"/>
      <c r="EP390" s="5"/>
      <c r="EQ390" s="5"/>
      <c r="ER390" s="5"/>
      <c r="ES390" s="5"/>
      <c r="ET390" s="5"/>
      <c r="EU390" s="5"/>
      <c r="EV390" s="5"/>
      <c r="EW390" s="5"/>
      <c r="EX390" s="5"/>
      <c r="EY390" s="5"/>
      <c r="EZ390" s="5"/>
      <c r="FA390" s="5"/>
      <c r="FB390" s="5"/>
      <c r="FC390" s="5"/>
      <c r="FD390" s="5"/>
      <c r="FE390" s="5"/>
      <c r="FF390" s="5"/>
      <c r="FG390" s="5"/>
      <c r="FH390" s="5"/>
      <c r="FI390" s="5"/>
      <c r="FJ390" s="5"/>
      <c r="FK390" s="5"/>
      <c r="FL390" s="5"/>
      <c r="FM390" s="5"/>
      <c r="FN390" s="5"/>
      <c r="FO390" s="5"/>
      <c r="FP390" s="5"/>
      <c r="FQ390" s="5"/>
      <c r="FR390" s="5"/>
      <c r="FS390" s="5"/>
      <c r="FT390" s="5"/>
      <c r="FU390" s="5"/>
      <c r="FV390" s="5"/>
      <c r="FW390" s="5"/>
      <c r="FX390" s="5"/>
      <c r="FY390" s="5"/>
      <c r="FZ390" s="5"/>
      <c r="GA390" s="5"/>
      <c r="GB390" s="5"/>
      <c r="GC390" s="5"/>
      <c r="GD390" s="5"/>
      <c r="GE390" s="5"/>
      <c r="GF390" s="5"/>
      <c r="GG390" s="5"/>
      <c r="GH390" s="5"/>
      <c r="GI390" s="5"/>
      <c r="GJ390" s="5"/>
      <c r="GK390" s="5"/>
      <c r="GL390" s="5"/>
      <c r="GM390" s="5"/>
      <c r="GN390" s="5"/>
      <c r="GO390" s="5"/>
      <c r="GP390" s="5"/>
      <c r="GQ390" s="5"/>
      <c r="GR390" s="5"/>
      <c r="GS390" s="5"/>
      <c r="GT390" s="5"/>
      <c r="GU390" s="5"/>
      <c r="GV390" s="5"/>
      <c r="GW390" s="5"/>
      <c r="GX390" s="5"/>
      <c r="GY390" s="5"/>
      <c r="GZ390" s="5"/>
    </row>
    <row r="391" spans="9:208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  <c r="DX391" s="5"/>
      <c r="DY391" s="5"/>
      <c r="DZ391" s="5"/>
      <c r="EA391" s="5"/>
      <c r="EB391" s="5"/>
      <c r="EC391" s="5"/>
      <c r="ED391" s="5"/>
      <c r="EE391" s="5"/>
      <c r="EF391" s="5"/>
      <c r="EG391" s="5"/>
      <c r="EH391" s="5"/>
      <c r="EI391" s="5"/>
      <c r="EJ391" s="5"/>
      <c r="EK391" s="5"/>
      <c r="EL391" s="5"/>
      <c r="EM391" s="5"/>
      <c r="EN391" s="5"/>
      <c r="EO391" s="5"/>
      <c r="EP391" s="5"/>
      <c r="EQ391" s="5"/>
      <c r="ER391" s="5"/>
      <c r="ES391" s="5"/>
      <c r="ET391" s="5"/>
      <c r="EU391" s="5"/>
      <c r="EV391" s="5"/>
      <c r="EW391" s="5"/>
      <c r="EX391" s="5"/>
      <c r="EY391" s="5"/>
      <c r="EZ391" s="5"/>
      <c r="FA391" s="5"/>
      <c r="FB391" s="5"/>
      <c r="FC391" s="5"/>
      <c r="FD391" s="5"/>
      <c r="FE391" s="5"/>
      <c r="FF391" s="5"/>
      <c r="FG391" s="5"/>
      <c r="FH391" s="5"/>
      <c r="FI391" s="5"/>
      <c r="FJ391" s="5"/>
      <c r="FK391" s="5"/>
      <c r="FL391" s="5"/>
      <c r="FM391" s="5"/>
      <c r="FN391" s="5"/>
      <c r="FO391" s="5"/>
      <c r="FP391" s="5"/>
      <c r="FQ391" s="5"/>
      <c r="FR391" s="5"/>
      <c r="FS391" s="5"/>
      <c r="FT391" s="5"/>
      <c r="FU391" s="5"/>
      <c r="FV391" s="5"/>
      <c r="FW391" s="5"/>
      <c r="FX391" s="5"/>
      <c r="FY391" s="5"/>
      <c r="FZ391" s="5"/>
      <c r="GA391" s="5"/>
      <c r="GB391" s="5"/>
      <c r="GC391" s="5"/>
      <c r="GD391" s="5"/>
      <c r="GE391" s="5"/>
      <c r="GF391" s="5"/>
      <c r="GG391" s="5"/>
      <c r="GH391" s="5"/>
      <c r="GI391" s="5"/>
      <c r="GJ391" s="5"/>
      <c r="GK391" s="5"/>
      <c r="GL391" s="5"/>
      <c r="GM391" s="5"/>
      <c r="GN391" s="5"/>
      <c r="GO391" s="5"/>
      <c r="GP391" s="5"/>
      <c r="GQ391" s="5"/>
      <c r="GR391" s="5"/>
      <c r="GS391" s="5"/>
      <c r="GT391" s="5"/>
      <c r="GU391" s="5"/>
      <c r="GV391" s="5"/>
      <c r="GW391" s="5"/>
      <c r="GX391" s="5"/>
      <c r="GY391" s="5"/>
      <c r="GZ391" s="5"/>
    </row>
    <row r="392" spans="9:208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  <c r="DX392" s="5"/>
      <c r="DY392" s="5"/>
      <c r="DZ392" s="5"/>
      <c r="EA392" s="5"/>
      <c r="EB392" s="5"/>
      <c r="EC392" s="5"/>
      <c r="ED392" s="5"/>
      <c r="EE392" s="5"/>
      <c r="EF392" s="5"/>
      <c r="EG392" s="5"/>
      <c r="EH392" s="5"/>
      <c r="EI392" s="5"/>
      <c r="EJ392" s="5"/>
      <c r="EK392" s="5"/>
      <c r="EL392" s="5"/>
      <c r="EM392" s="5"/>
      <c r="EN392" s="5"/>
      <c r="EO392" s="5"/>
      <c r="EP392" s="5"/>
      <c r="EQ392" s="5"/>
      <c r="ER392" s="5"/>
      <c r="ES392" s="5"/>
      <c r="ET392" s="5"/>
      <c r="EU392" s="5"/>
      <c r="EV392" s="5"/>
      <c r="EW392" s="5"/>
      <c r="EX392" s="5"/>
      <c r="EY392" s="5"/>
      <c r="EZ392" s="5"/>
      <c r="FA392" s="5"/>
      <c r="FB392" s="5"/>
      <c r="FC392" s="5"/>
      <c r="FD392" s="5"/>
      <c r="FE392" s="5"/>
      <c r="FF392" s="5"/>
      <c r="FG392" s="5"/>
      <c r="FH392" s="5"/>
      <c r="FI392" s="5"/>
      <c r="FJ392" s="5"/>
      <c r="FK392" s="5"/>
      <c r="FL392" s="5"/>
      <c r="FM392" s="5"/>
      <c r="FN392" s="5"/>
      <c r="FO392" s="5"/>
      <c r="FP392" s="5"/>
      <c r="FQ392" s="5"/>
      <c r="FR392" s="5"/>
      <c r="FS392" s="5"/>
      <c r="FT392" s="5"/>
      <c r="FU392" s="5"/>
      <c r="FV392" s="5"/>
      <c r="FW392" s="5"/>
      <c r="FX392" s="5"/>
      <c r="FY392" s="5"/>
      <c r="FZ392" s="5"/>
      <c r="GA392" s="5"/>
      <c r="GB392" s="5"/>
      <c r="GC392" s="5"/>
      <c r="GD392" s="5"/>
      <c r="GE392" s="5"/>
      <c r="GF392" s="5"/>
      <c r="GG392" s="5"/>
      <c r="GH392" s="5"/>
      <c r="GI392" s="5"/>
      <c r="GJ392" s="5"/>
      <c r="GK392" s="5"/>
      <c r="GL392" s="5"/>
      <c r="GM392" s="5"/>
      <c r="GN392" s="5"/>
      <c r="GO392" s="5"/>
      <c r="GP392" s="5"/>
      <c r="GQ392" s="5"/>
      <c r="GR392" s="5"/>
      <c r="GS392" s="5"/>
      <c r="GT392" s="5"/>
      <c r="GU392" s="5"/>
      <c r="GV392" s="5"/>
      <c r="GW392" s="5"/>
      <c r="GX392" s="5"/>
      <c r="GY392" s="5"/>
      <c r="GZ392" s="5"/>
    </row>
    <row r="393" spans="9:208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  <c r="DX393" s="5"/>
      <c r="DY393" s="5"/>
      <c r="DZ393" s="5"/>
      <c r="EA393" s="5"/>
      <c r="EB393" s="5"/>
      <c r="EC393" s="5"/>
      <c r="ED393" s="5"/>
      <c r="EE393" s="5"/>
      <c r="EF393" s="5"/>
      <c r="EG393" s="5"/>
      <c r="EH393" s="5"/>
      <c r="EI393" s="5"/>
      <c r="EJ393" s="5"/>
      <c r="EK393" s="5"/>
      <c r="EL393" s="5"/>
      <c r="EM393" s="5"/>
      <c r="EN393" s="5"/>
      <c r="EO393" s="5"/>
      <c r="EP393" s="5"/>
      <c r="EQ393" s="5"/>
      <c r="ER393" s="5"/>
      <c r="ES393" s="5"/>
      <c r="ET393" s="5"/>
      <c r="EU393" s="5"/>
      <c r="EV393" s="5"/>
      <c r="EW393" s="5"/>
      <c r="EX393" s="5"/>
      <c r="EY393" s="5"/>
      <c r="EZ393" s="5"/>
      <c r="FA393" s="5"/>
      <c r="FB393" s="5"/>
      <c r="FC393" s="5"/>
      <c r="FD393" s="5"/>
      <c r="FE393" s="5"/>
      <c r="FF393" s="5"/>
      <c r="FG393" s="5"/>
      <c r="FH393" s="5"/>
      <c r="FI393" s="5"/>
      <c r="FJ393" s="5"/>
      <c r="FK393" s="5"/>
      <c r="FL393" s="5"/>
      <c r="FM393" s="5"/>
      <c r="FN393" s="5"/>
      <c r="FO393" s="5"/>
      <c r="FP393" s="5"/>
      <c r="FQ393" s="5"/>
      <c r="FR393" s="5"/>
      <c r="FS393" s="5"/>
      <c r="FT393" s="5"/>
      <c r="FU393" s="5"/>
      <c r="FV393" s="5"/>
      <c r="FW393" s="5"/>
      <c r="FX393" s="5"/>
      <c r="FY393" s="5"/>
      <c r="FZ393" s="5"/>
      <c r="GA393" s="5"/>
      <c r="GB393" s="5"/>
      <c r="GC393" s="5"/>
      <c r="GD393" s="5"/>
      <c r="GE393" s="5"/>
      <c r="GF393" s="5"/>
      <c r="GG393" s="5"/>
      <c r="GH393" s="5"/>
      <c r="GI393" s="5"/>
      <c r="GJ393" s="5"/>
      <c r="GK393" s="5"/>
      <c r="GL393" s="5"/>
      <c r="GM393" s="5"/>
      <c r="GN393" s="5"/>
      <c r="GO393" s="5"/>
      <c r="GP393" s="5"/>
      <c r="GQ393" s="5"/>
      <c r="GR393" s="5"/>
      <c r="GS393" s="5"/>
      <c r="GT393" s="5"/>
      <c r="GU393" s="5"/>
      <c r="GV393" s="5"/>
      <c r="GW393" s="5"/>
      <c r="GX393" s="5"/>
      <c r="GY393" s="5"/>
      <c r="GZ393" s="5"/>
    </row>
    <row r="394" spans="9:208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  <c r="DX394" s="5"/>
      <c r="DY394" s="5"/>
      <c r="DZ394" s="5"/>
      <c r="EA394" s="5"/>
      <c r="EB394" s="5"/>
      <c r="EC394" s="5"/>
      <c r="ED394" s="5"/>
      <c r="EE394" s="5"/>
      <c r="EF394" s="5"/>
      <c r="EG394" s="5"/>
      <c r="EH394" s="5"/>
      <c r="EI394" s="5"/>
      <c r="EJ394" s="5"/>
      <c r="EK394" s="5"/>
      <c r="EL394" s="5"/>
      <c r="EM394" s="5"/>
      <c r="EN394" s="5"/>
      <c r="EO394" s="5"/>
      <c r="EP394" s="5"/>
      <c r="EQ394" s="5"/>
      <c r="ER394" s="5"/>
      <c r="ES394" s="5"/>
      <c r="ET394" s="5"/>
      <c r="EU394" s="5"/>
      <c r="EV394" s="5"/>
      <c r="EW394" s="5"/>
      <c r="EX394" s="5"/>
      <c r="EY394" s="5"/>
      <c r="EZ394" s="5"/>
      <c r="FA394" s="5"/>
      <c r="FB394" s="5"/>
      <c r="FC394" s="5"/>
      <c r="FD394" s="5"/>
      <c r="FE394" s="5"/>
      <c r="FF394" s="5"/>
      <c r="FG394" s="5"/>
      <c r="FH394" s="5"/>
      <c r="FI394" s="5"/>
      <c r="FJ394" s="5"/>
      <c r="FK394" s="5"/>
      <c r="FL394" s="5"/>
      <c r="FM394" s="5"/>
      <c r="FN394" s="5"/>
      <c r="FO394" s="5"/>
      <c r="FP394" s="5"/>
      <c r="FQ394" s="5"/>
      <c r="FR394" s="5"/>
      <c r="FS394" s="5"/>
      <c r="FT394" s="5"/>
      <c r="FU394" s="5"/>
      <c r="FV394" s="5"/>
      <c r="FW394" s="5"/>
      <c r="FX394" s="5"/>
      <c r="FY394" s="5"/>
      <c r="FZ394" s="5"/>
      <c r="GA394" s="5"/>
      <c r="GB394" s="5"/>
      <c r="GC394" s="5"/>
      <c r="GD394" s="5"/>
      <c r="GE394" s="5"/>
      <c r="GF394" s="5"/>
      <c r="GG394" s="5"/>
      <c r="GH394" s="5"/>
      <c r="GI394" s="5"/>
      <c r="GJ394" s="5"/>
      <c r="GK394" s="5"/>
      <c r="GL394" s="5"/>
      <c r="GM394" s="5"/>
      <c r="GN394" s="5"/>
      <c r="GO394" s="5"/>
      <c r="GP394" s="5"/>
      <c r="GQ394" s="5"/>
      <c r="GR394" s="5"/>
      <c r="GS394" s="5"/>
      <c r="GT394" s="5"/>
      <c r="GU394" s="5"/>
      <c r="GV394" s="5"/>
      <c r="GW394" s="5"/>
      <c r="GX394" s="5"/>
      <c r="GY394" s="5"/>
      <c r="GZ394" s="5"/>
    </row>
    <row r="395" spans="9:208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  <c r="DX395" s="5"/>
      <c r="DY395" s="5"/>
      <c r="DZ395" s="5"/>
      <c r="EA395" s="5"/>
      <c r="EB395" s="5"/>
      <c r="EC395" s="5"/>
      <c r="ED395" s="5"/>
      <c r="EE395" s="5"/>
      <c r="EF395" s="5"/>
      <c r="EG395" s="5"/>
      <c r="EH395" s="5"/>
      <c r="EI395" s="5"/>
      <c r="EJ395" s="5"/>
      <c r="EK395" s="5"/>
      <c r="EL395" s="5"/>
      <c r="EM395" s="5"/>
      <c r="EN395" s="5"/>
      <c r="EO395" s="5"/>
      <c r="EP395" s="5"/>
      <c r="EQ395" s="5"/>
      <c r="ER395" s="5"/>
      <c r="ES395" s="5"/>
      <c r="ET395" s="5"/>
      <c r="EU395" s="5"/>
      <c r="EV395" s="5"/>
      <c r="EW395" s="5"/>
      <c r="EX395" s="5"/>
      <c r="EY395" s="5"/>
      <c r="EZ395" s="5"/>
      <c r="FA395" s="5"/>
      <c r="FB395" s="5"/>
      <c r="FC395" s="5"/>
      <c r="FD395" s="5"/>
      <c r="FE395" s="5"/>
      <c r="FF395" s="5"/>
      <c r="FG395" s="5"/>
      <c r="FH395" s="5"/>
      <c r="FI395" s="5"/>
      <c r="FJ395" s="5"/>
      <c r="FK395" s="5"/>
      <c r="FL395" s="5"/>
      <c r="FM395" s="5"/>
      <c r="FN395" s="5"/>
      <c r="FO395" s="5"/>
      <c r="FP395" s="5"/>
      <c r="FQ395" s="5"/>
      <c r="FR395" s="5"/>
      <c r="FS395" s="5"/>
      <c r="FT395" s="5"/>
      <c r="FU395" s="5"/>
      <c r="FV395" s="5"/>
      <c r="FW395" s="5"/>
      <c r="FX395" s="5"/>
      <c r="FY395" s="5"/>
      <c r="FZ395" s="5"/>
      <c r="GA395" s="5"/>
      <c r="GB395" s="5"/>
      <c r="GC395" s="5"/>
      <c r="GD395" s="5"/>
      <c r="GE395" s="5"/>
      <c r="GF395" s="5"/>
      <c r="GG395" s="5"/>
      <c r="GH395" s="5"/>
      <c r="GI395" s="5"/>
      <c r="GJ395" s="5"/>
      <c r="GK395" s="5"/>
      <c r="GL395" s="5"/>
      <c r="GM395" s="5"/>
      <c r="GN395" s="5"/>
      <c r="GO395" s="5"/>
      <c r="GP395" s="5"/>
      <c r="GQ395" s="5"/>
      <c r="GR395" s="5"/>
      <c r="GS395" s="5"/>
      <c r="GT395" s="5"/>
      <c r="GU395" s="5"/>
      <c r="GV395" s="5"/>
      <c r="GW395" s="5"/>
      <c r="GX395" s="5"/>
      <c r="GY395" s="5"/>
      <c r="GZ395" s="5"/>
    </row>
    <row r="396" spans="9:208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  <c r="DX396" s="5"/>
      <c r="DY396" s="5"/>
      <c r="DZ396" s="5"/>
      <c r="EA396" s="5"/>
      <c r="EB396" s="5"/>
      <c r="EC396" s="5"/>
      <c r="ED396" s="5"/>
      <c r="EE396" s="5"/>
      <c r="EF396" s="5"/>
      <c r="EG396" s="5"/>
      <c r="EH396" s="5"/>
      <c r="EI396" s="5"/>
      <c r="EJ396" s="5"/>
      <c r="EK396" s="5"/>
      <c r="EL396" s="5"/>
      <c r="EM396" s="5"/>
      <c r="EN396" s="5"/>
      <c r="EO396" s="5"/>
      <c r="EP396" s="5"/>
      <c r="EQ396" s="5"/>
      <c r="ER396" s="5"/>
      <c r="ES396" s="5"/>
      <c r="ET396" s="5"/>
      <c r="EU396" s="5"/>
      <c r="EV396" s="5"/>
      <c r="EW396" s="5"/>
      <c r="EX396" s="5"/>
      <c r="EY396" s="5"/>
      <c r="EZ396" s="5"/>
      <c r="FA396" s="5"/>
      <c r="FB396" s="5"/>
      <c r="FC396" s="5"/>
      <c r="FD396" s="5"/>
      <c r="FE396" s="5"/>
      <c r="FF396" s="5"/>
      <c r="FG396" s="5"/>
      <c r="FH396" s="5"/>
      <c r="FI396" s="5"/>
      <c r="FJ396" s="5"/>
      <c r="FK396" s="5"/>
      <c r="FL396" s="5"/>
      <c r="FM396" s="5"/>
      <c r="FN396" s="5"/>
      <c r="FO396" s="5"/>
      <c r="FP396" s="5"/>
      <c r="FQ396" s="5"/>
      <c r="FR396" s="5"/>
      <c r="FS396" s="5"/>
      <c r="FT396" s="5"/>
      <c r="FU396" s="5"/>
      <c r="FV396" s="5"/>
      <c r="FW396" s="5"/>
      <c r="FX396" s="5"/>
      <c r="FY396" s="5"/>
      <c r="FZ396" s="5"/>
      <c r="GA396" s="5"/>
      <c r="GB396" s="5"/>
      <c r="GC396" s="5"/>
      <c r="GD396" s="5"/>
      <c r="GE396" s="5"/>
      <c r="GF396" s="5"/>
      <c r="GG396" s="5"/>
      <c r="GH396" s="5"/>
      <c r="GI396" s="5"/>
      <c r="GJ396" s="5"/>
      <c r="GK396" s="5"/>
      <c r="GL396" s="5"/>
      <c r="GM396" s="5"/>
      <c r="GN396" s="5"/>
      <c r="GO396" s="5"/>
      <c r="GP396" s="5"/>
      <c r="GQ396" s="5"/>
      <c r="GR396" s="5"/>
      <c r="GS396" s="5"/>
      <c r="GT396" s="5"/>
      <c r="GU396" s="5"/>
      <c r="GV396" s="5"/>
      <c r="GW396" s="5"/>
      <c r="GX396" s="5"/>
      <c r="GY396" s="5"/>
      <c r="GZ396" s="5"/>
    </row>
    <row r="397" spans="9:208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  <c r="DX397" s="5"/>
      <c r="DY397" s="5"/>
      <c r="DZ397" s="5"/>
      <c r="EA397" s="5"/>
      <c r="EB397" s="5"/>
      <c r="EC397" s="5"/>
      <c r="ED397" s="5"/>
      <c r="EE397" s="5"/>
      <c r="EF397" s="5"/>
      <c r="EG397" s="5"/>
      <c r="EH397" s="5"/>
      <c r="EI397" s="5"/>
      <c r="EJ397" s="5"/>
      <c r="EK397" s="5"/>
      <c r="EL397" s="5"/>
      <c r="EM397" s="5"/>
      <c r="EN397" s="5"/>
      <c r="EO397" s="5"/>
      <c r="EP397" s="5"/>
      <c r="EQ397" s="5"/>
      <c r="ER397" s="5"/>
      <c r="ES397" s="5"/>
      <c r="ET397" s="5"/>
      <c r="EU397" s="5"/>
      <c r="EV397" s="5"/>
      <c r="EW397" s="5"/>
      <c r="EX397" s="5"/>
      <c r="EY397" s="5"/>
      <c r="EZ397" s="5"/>
      <c r="FA397" s="5"/>
      <c r="FB397" s="5"/>
      <c r="FC397" s="5"/>
      <c r="FD397" s="5"/>
      <c r="FE397" s="5"/>
      <c r="FF397" s="5"/>
      <c r="FG397" s="5"/>
      <c r="FH397" s="5"/>
      <c r="FI397" s="5"/>
      <c r="FJ397" s="5"/>
      <c r="FK397" s="5"/>
      <c r="FL397" s="5"/>
      <c r="FM397" s="5"/>
      <c r="FN397" s="5"/>
      <c r="FO397" s="5"/>
      <c r="FP397" s="5"/>
      <c r="FQ397" s="5"/>
      <c r="FR397" s="5"/>
      <c r="FS397" s="5"/>
      <c r="FT397" s="5"/>
      <c r="FU397" s="5"/>
      <c r="FV397" s="5"/>
      <c r="FW397" s="5"/>
      <c r="FX397" s="5"/>
      <c r="FY397" s="5"/>
      <c r="FZ397" s="5"/>
      <c r="GA397" s="5"/>
      <c r="GB397" s="5"/>
      <c r="GC397" s="5"/>
      <c r="GD397" s="5"/>
      <c r="GE397" s="5"/>
      <c r="GF397" s="5"/>
      <c r="GG397" s="5"/>
      <c r="GH397" s="5"/>
      <c r="GI397" s="5"/>
      <c r="GJ397" s="5"/>
      <c r="GK397" s="5"/>
      <c r="GL397" s="5"/>
      <c r="GM397" s="5"/>
      <c r="GN397" s="5"/>
      <c r="GO397" s="5"/>
      <c r="GP397" s="5"/>
      <c r="GQ397" s="5"/>
      <c r="GR397" s="5"/>
      <c r="GS397" s="5"/>
      <c r="GT397" s="5"/>
      <c r="GU397" s="5"/>
      <c r="GV397" s="5"/>
      <c r="GW397" s="5"/>
      <c r="GX397" s="5"/>
      <c r="GY397" s="5"/>
      <c r="GZ397" s="5"/>
    </row>
    <row r="398" spans="9:208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  <c r="DX398" s="5"/>
      <c r="DY398" s="5"/>
      <c r="DZ398" s="5"/>
      <c r="EA398" s="5"/>
      <c r="EB398" s="5"/>
      <c r="EC398" s="5"/>
      <c r="ED398" s="5"/>
      <c r="EE398" s="5"/>
      <c r="EF398" s="5"/>
      <c r="EG398" s="5"/>
      <c r="EH398" s="5"/>
      <c r="EI398" s="5"/>
      <c r="EJ398" s="5"/>
      <c r="EK398" s="5"/>
      <c r="EL398" s="5"/>
      <c r="EM398" s="5"/>
      <c r="EN398" s="5"/>
      <c r="EO398" s="5"/>
      <c r="EP398" s="5"/>
      <c r="EQ398" s="5"/>
      <c r="ER398" s="5"/>
      <c r="ES398" s="5"/>
      <c r="ET398" s="5"/>
      <c r="EU398" s="5"/>
      <c r="EV398" s="5"/>
      <c r="EW398" s="5"/>
      <c r="EX398" s="5"/>
      <c r="EY398" s="5"/>
      <c r="EZ398" s="5"/>
      <c r="FA398" s="5"/>
      <c r="FB398" s="5"/>
      <c r="FC398" s="5"/>
      <c r="FD398" s="5"/>
      <c r="FE398" s="5"/>
      <c r="FF398" s="5"/>
      <c r="FG398" s="5"/>
      <c r="FH398" s="5"/>
      <c r="FI398" s="5"/>
      <c r="FJ398" s="5"/>
      <c r="FK398" s="5"/>
      <c r="FL398" s="5"/>
      <c r="FM398" s="5"/>
      <c r="FN398" s="5"/>
      <c r="FO398" s="5"/>
      <c r="FP398" s="5"/>
      <c r="FQ398" s="5"/>
      <c r="FR398" s="5"/>
      <c r="FS398" s="5"/>
      <c r="FT398" s="5"/>
      <c r="FU398" s="5"/>
      <c r="FV398" s="5"/>
      <c r="FW398" s="5"/>
      <c r="FX398" s="5"/>
      <c r="FY398" s="5"/>
      <c r="FZ398" s="5"/>
      <c r="GA398" s="5"/>
      <c r="GB398" s="5"/>
      <c r="GC398" s="5"/>
      <c r="GD398" s="5"/>
      <c r="GE398" s="5"/>
      <c r="GF398" s="5"/>
      <c r="GG398" s="5"/>
      <c r="GH398" s="5"/>
      <c r="GI398" s="5"/>
      <c r="GJ398" s="5"/>
      <c r="GK398" s="5"/>
      <c r="GL398" s="5"/>
      <c r="GM398" s="5"/>
      <c r="GN398" s="5"/>
      <c r="GO398" s="5"/>
      <c r="GP398" s="5"/>
      <c r="GQ398" s="5"/>
      <c r="GR398" s="5"/>
      <c r="GS398" s="5"/>
      <c r="GT398" s="5"/>
      <c r="GU398" s="5"/>
      <c r="GV398" s="5"/>
      <c r="GW398" s="5"/>
      <c r="GX398" s="5"/>
      <c r="GY398" s="5"/>
      <c r="GZ398" s="5"/>
    </row>
    <row r="399" spans="9:208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  <c r="DX399" s="5"/>
      <c r="DY399" s="5"/>
      <c r="DZ399" s="5"/>
      <c r="EA399" s="5"/>
      <c r="EB399" s="5"/>
      <c r="EC399" s="5"/>
      <c r="ED399" s="5"/>
      <c r="EE399" s="5"/>
      <c r="EF399" s="5"/>
      <c r="EG399" s="5"/>
      <c r="EH399" s="5"/>
      <c r="EI399" s="5"/>
      <c r="EJ399" s="5"/>
      <c r="EK399" s="5"/>
      <c r="EL399" s="5"/>
      <c r="EM399" s="5"/>
      <c r="EN399" s="5"/>
      <c r="EO399" s="5"/>
      <c r="EP399" s="5"/>
      <c r="EQ399" s="5"/>
      <c r="ER399" s="5"/>
      <c r="ES399" s="5"/>
      <c r="ET399" s="5"/>
      <c r="EU399" s="5"/>
      <c r="EV399" s="5"/>
      <c r="EW399" s="5"/>
      <c r="EX399" s="5"/>
      <c r="EY399" s="5"/>
      <c r="EZ399" s="5"/>
      <c r="FA399" s="5"/>
      <c r="FB399" s="5"/>
      <c r="FC399" s="5"/>
      <c r="FD399" s="5"/>
      <c r="FE399" s="5"/>
      <c r="FF399" s="5"/>
      <c r="FG399" s="5"/>
      <c r="FH399" s="5"/>
      <c r="FI399" s="5"/>
      <c r="FJ399" s="5"/>
      <c r="FK399" s="5"/>
      <c r="FL399" s="5"/>
      <c r="FM399" s="5"/>
      <c r="FN399" s="5"/>
      <c r="FO399" s="5"/>
      <c r="FP399" s="5"/>
      <c r="FQ399" s="5"/>
      <c r="FR399" s="5"/>
      <c r="FS399" s="5"/>
      <c r="FT399" s="5"/>
      <c r="FU399" s="5"/>
      <c r="FV399" s="5"/>
      <c r="FW399" s="5"/>
      <c r="FX399" s="5"/>
      <c r="FY399" s="5"/>
      <c r="FZ399" s="5"/>
      <c r="GA399" s="5"/>
      <c r="GB399" s="5"/>
      <c r="GC399" s="5"/>
      <c r="GD399" s="5"/>
      <c r="GE399" s="5"/>
      <c r="GF399" s="5"/>
      <c r="GG399" s="5"/>
      <c r="GH399" s="5"/>
      <c r="GI399" s="5"/>
      <c r="GJ399" s="5"/>
      <c r="GK399" s="5"/>
      <c r="GL399" s="5"/>
      <c r="GM399" s="5"/>
      <c r="GN399" s="5"/>
      <c r="GO399" s="5"/>
      <c r="GP399" s="5"/>
      <c r="GQ399" s="5"/>
      <c r="GR399" s="5"/>
      <c r="GS399" s="5"/>
      <c r="GT399" s="5"/>
      <c r="GU399" s="5"/>
      <c r="GV399" s="5"/>
      <c r="GW399" s="5"/>
      <c r="GX399" s="5"/>
      <c r="GY399" s="5"/>
      <c r="GZ399" s="5"/>
    </row>
    <row r="400" spans="9:208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  <c r="DX400" s="5"/>
      <c r="DY400" s="5"/>
      <c r="DZ400" s="5"/>
      <c r="EA400" s="5"/>
      <c r="EB400" s="5"/>
      <c r="EC400" s="5"/>
      <c r="ED400" s="5"/>
      <c r="EE400" s="5"/>
      <c r="EF400" s="5"/>
      <c r="EG400" s="5"/>
      <c r="EH400" s="5"/>
      <c r="EI400" s="5"/>
      <c r="EJ400" s="5"/>
      <c r="EK400" s="5"/>
      <c r="EL400" s="5"/>
      <c r="EM400" s="5"/>
      <c r="EN400" s="5"/>
      <c r="EO400" s="5"/>
      <c r="EP400" s="5"/>
      <c r="EQ400" s="5"/>
      <c r="ER400" s="5"/>
      <c r="ES400" s="5"/>
      <c r="ET400" s="5"/>
      <c r="EU400" s="5"/>
      <c r="EV400" s="5"/>
      <c r="EW400" s="5"/>
      <c r="EX400" s="5"/>
      <c r="EY400" s="5"/>
      <c r="EZ400" s="5"/>
      <c r="FA400" s="5"/>
      <c r="FB400" s="5"/>
      <c r="FC400" s="5"/>
      <c r="FD400" s="5"/>
      <c r="FE400" s="5"/>
      <c r="FF400" s="5"/>
      <c r="FG400" s="5"/>
      <c r="FH400" s="5"/>
      <c r="FI400" s="5"/>
      <c r="FJ400" s="5"/>
      <c r="FK400" s="5"/>
      <c r="FL400" s="5"/>
      <c r="FM400" s="5"/>
      <c r="FN400" s="5"/>
      <c r="FO400" s="5"/>
      <c r="FP400" s="5"/>
      <c r="FQ400" s="5"/>
      <c r="FR400" s="5"/>
      <c r="FS400" s="5"/>
      <c r="FT400" s="5"/>
      <c r="FU400" s="5"/>
      <c r="FV400" s="5"/>
      <c r="FW400" s="5"/>
      <c r="FX400" s="5"/>
      <c r="FY400" s="5"/>
      <c r="FZ400" s="5"/>
      <c r="GA400" s="5"/>
      <c r="GB400" s="5"/>
      <c r="GC400" s="5"/>
      <c r="GD400" s="5"/>
      <c r="GE400" s="5"/>
      <c r="GF400" s="5"/>
      <c r="GG400" s="5"/>
      <c r="GH400" s="5"/>
      <c r="GI400" s="5"/>
      <c r="GJ400" s="5"/>
      <c r="GK400" s="5"/>
      <c r="GL400" s="5"/>
      <c r="GM400" s="5"/>
      <c r="GN400" s="5"/>
      <c r="GO400" s="5"/>
      <c r="GP400" s="5"/>
      <c r="GQ400" s="5"/>
      <c r="GR400" s="5"/>
      <c r="GS400" s="5"/>
      <c r="GT400" s="5"/>
      <c r="GU400" s="5"/>
      <c r="GV400" s="5"/>
      <c r="GW400" s="5"/>
      <c r="GX400" s="5"/>
      <c r="GY400" s="5"/>
      <c r="GZ400" s="5"/>
    </row>
    <row r="401" spans="9:208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  <c r="DX401" s="5"/>
      <c r="DY401" s="5"/>
      <c r="DZ401" s="5"/>
      <c r="EA401" s="5"/>
      <c r="EB401" s="5"/>
      <c r="EC401" s="5"/>
      <c r="ED401" s="5"/>
      <c r="EE401" s="5"/>
      <c r="EF401" s="5"/>
      <c r="EG401" s="5"/>
      <c r="EH401" s="5"/>
      <c r="EI401" s="5"/>
      <c r="EJ401" s="5"/>
      <c r="EK401" s="5"/>
      <c r="EL401" s="5"/>
      <c r="EM401" s="5"/>
      <c r="EN401" s="5"/>
      <c r="EO401" s="5"/>
      <c r="EP401" s="5"/>
      <c r="EQ401" s="5"/>
      <c r="ER401" s="5"/>
      <c r="ES401" s="5"/>
      <c r="ET401" s="5"/>
      <c r="EU401" s="5"/>
      <c r="EV401" s="5"/>
      <c r="EW401" s="5"/>
      <c r="EX401" s="5"/>
      <c r="EY401" s="5"/>
      <c r="EZ401" s="5"/>
      <c r="FA401" s="5"/>
      <c r="FB401" s="5"/>
      <c r="FC401" s="5"/>
      <c r="FD401" s="5"/>
      <c r="FE401" s="5"/>
      <c r="FF401" s="5"/>
      <c r="FG401" s="5"/>
      <c r="FH401" s="5"/>
      <c r="FI401" s="5"/>
      <c r="FJ401" s="5"/>
      <c r="FK401" s="5"/>
      <c r="FL401" s="5"/>
      <c r="FM401" s="5"/>
      <c r="FN401" s="5"/>
      <c r="FO401" s="5"/>
      <c r="FP401" s="5"/>
      <c r="FQ401" s="5"/>
      <c r="FR401" s="5"/>
      <c r="FS401" s="5"/>
      <c r="FT401" s="5"/>
      <c r="FU401" s="5"/>
      <c r="FV401" s="5"/>
      <c r="FW401" s="5"/>
      <c r="FX401" s="5"/>
      <c r="FY401" s="5"/>
      <c r="FZ401" s="5"/>
      <c r="GA401" s="5"/>
      <c r="GB401" s="5"/>
      <c r="GC401" s="5"/>
      <c r="GD401" s="5"/>
      <c r="GE401" s="5"/>
      <c r="GF401" s="5"/>
      <c r="GG401" s="5"/>
      <c r="GH401" s="5"/>
      <c r="GI401" s="5"/>
      <c r="GJ401" s="5"/>
      <c r="GK401" s="5"/>
      <c r="GL401" s="5"/>
      <c r="GM401" s="5"/>
      <c r="GN401" s="5"/>
      <c r="GO401" s="5"/>
      <c r="GP401" s="5"/>
      <c r="GQ401" s="5"/>
      <c r="GR401" s="5"/>
      <c r="GS401" s="5"/>
      <c r="GT401" s="5"/>
      <c r="GU401" s="5"/>
      <c r="GV401" s="5"/>
      <c r="GW401" s="5"/>
      <c r="GX401" s="5"/>
      <c r="GY401" s="5"/>
      <c r="GZ401" s="5"/>
    </row>
    <row r="402" spans="9:208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  <c r="DX402" s="5"/>
      <c r="DY402" s="5"/>
      <c r="DZ402" s="5"/>
      <c r="EA402" s="5"/>
      <c r="EB402" s="5"/>
      <c r="EC402" s="5"/>
      <c r="ED402" s="5"/>
      <c r="EE402" s="5"/>
      <c r="EF402" s="5"/>
      <c r="EG402" s="5"/>
      <c r="EH402" s="5"/>
      <c r="EI402" s="5"/>
      <c r="EJ402" s="5"/>
      <c r="EK402" s="5"/>
      <c r="EL402" s="5"/>
      <c r="EM402" s="5"/>
      <c r="EN402" s="5"/>
      <c r="EO402" s="5"/>
      <c r="EP402" s="5"/>
      <c r="EQ402" s="5"/>
      <c r="ER402" s="5"/>
      <c r="ES402" s="5"/>
      <c r="ET402" s="5"/>
      <c r="EU402" s="5"/>
      <c r="EV402" s="5"/>
      <c r="EW402" s="5"/>
      <c r="EX402" s="5"/>
      <c r="EY402" s="5"/>
      <c r="EZ402" s="5"/>
      <c r="FA402" s="5"/>
      <c r="FB402" s="5"/>
      <c r="FC402" s="5"/>
      <c r="FD402" s="5"/>
      <c r="FE402" s="5"/>
      <c r="FF402" s="5"/>
      <c r="FG402" s="5"/>
      <c r="FH402" s="5"/>
      <c r="FI402" s="5"/>
      <c r="FJ402" s="5"/>
      <c r="FK402" s="5"/>
      <c r="FL402" s="5"/>
      <c r="FM402" s="5"/>
      <c r="FN402" s="5"/>
      <c r="FO402" s="5"/>
      <c r="FP402" s="5"/>
      <c r="FQ402" s="5"/>
      <c r="FR402" s="5"/>
      <c r="FS402" s="5"/>
      <c r="FT402" s="5"/>
      <c r="FU402" s="5"/>
      <c r="FV402" s="5"/>
      <c r="FW402" s="5"/>
      <c r="FX402" s="5"/>
      <c r="FY402" s="5"/>
      <c r="FZ402" s="5"/>
      <c r="GA402" s="5"/>
      <c r="GB402" s="5"/>
      <c r="GC402" s="5"/>
      <c r="GD402" s="5"/>
      <c r="GE402" s="5"/>
      <c r="GF402" s="5"/>
      <c r="GG402" s="5"/>
      <c r="GH402" s="5"/>
      <c r="GI402" s="5"/>
      <c r="GJ402" s="5"/>
      <c r="GK402" s="5"/>
      <c r="GL402" s="5"/>
      <c r="GM402" s="5"/>
      <c r="GN402" s="5"/>
      <c r="GO402" s="5"/>
      <c r="GP402" s="5"/>
      <c r="GQ402" s="5"/>
      <c r="GR402" s="5"/>
      <c r="GS402" s="5"/>
      <c r="GT402" s="5"/>
      <c r="GU402" s="5"/>
      <c r="GV402" s="5"/>
      <c r="GW402" s="5"/>
      <c r="GX402" s="5"/>
      <c r="GY402" s="5"/>
      <c r="GZ402" s="5"/>
    </row>
    <row r="403" spans="9:208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  <c r="DX403" s="5"/>
      <c r="DY403" s="5"/>
      <c r="DZ403" s="5"/>
      <c r="EA403" s="5"/>
      <c r="EB403" s="5"/>
      <c r="EC403" s="5"/>
      <c r="ED403" s="5"/>
      <c r="EE403" s="5"/>
      <c r="EF403" s="5"/>
      <c r="EG403" s="5"/>
      <c r="EH403" s="5"/>
      <c r="EI403" s="5"/>
      <c r="EJ403" s="5"/>
      <c r="EK403" s="5"/>
      <c r="EL403" s="5"/>
      <c r="EM403" s="5"/>
      <c r="EN403" s="5"/>
      <c r="EO403" s="5"/>
      <c r="EP403" s="5"/>
      <c r="EQ403" s="5"/>
      <c r="ER403" s="5"/>
      <c r="ES403" s="5"/>
      <c r="ET403" s="5"/>
      <c r="EU403" s="5"/>
      <c r="EV403" s="5"/>
      <c r="EW403" s="5"/>
      <c r="EX403" s="5"/>
      <c r="EY403" s="5"/>
      <c r="EZ403" s="5"/>
      <c r="FA403" s="5"/>
      <c r="FB403" s="5"/>
      <c r="FC403" s="5"/>
      <c r="FD403" s="5"/>
      <c r="FE403" s="5"/>
      <c r="FF403" s="5"/>
      <c r="FG403" s="5"/>
      <c r="FH403" s="5"/>
      <c r="FI403" s="5"/>
      <c r="FJ403" s="5"/>
      <c r="FK403" s="5"/>
      <c r="FL403" s="5"/>
      <c r="FM403" s="5"/>
      <c r="FN403" s="5"/>
      <c r="FO403" s="5"/>
      <c r="FP403" s="5"/>
      <c r="FQ403" s="5"/>
      <c r="FR403" s="5"/>
      <c r="FS403" s="5"/>
      <c r="FT403" s="5"/>
      <c r="FU403" s="5"/>
      <c r="FV403" s="5"/>
      <c r="FW403" s="5"/>
      <c r="FX403" s="5"/>
      <c r="FY403" s="5"/>
      <c r="FZ403" s="5"/>
      <c r="GA403" s="5"/>
      <c r="GB403" s="5"/>
      <c r="GC403" s="5"/>
      <c r="GD403" s="5"/>
      <c r="GE403" s="5"/>
      <c r="GF403" s="5"/>
      <c r="GG403" s="5"/>
      <c r="GH403" s="5"/>
      <c r="GI403" s="5"/>
      <c r="GJ403" s="5"/>
      <c r="GK403" s="5"/>
      <c r="GL403" s="5"/>
      <c r="GM403" s="5"/>
      <c r="GN403" s="5"/>
      <c r="GO403" s="5"/>
      <c r="GP403" s="5"/>
      <c r="GQ403" s="5"/>
      <c r="GR403" s="5"/>
      <c r="GS403" s="5"/>
      <c r="GT403" s="5"/>
      <c r="GU403" s="5"/>
      <c r="GV403" s="5"/>
      <c r="GW403" s="5"/>
      <c r="GX403" s="5"/>
      <c r="GY403" s="5"/>
      <c r="GZ403" s="5"/>
    </row>
    <row r="404" spans="9:208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  <c r="DX404" s="5"/>
      <c r="DY404" s="5"/>
      <c r="DZ404" s="5"/>
      <c r="EA404" s="5"/>
      <c r="EB404" s="5"/>
      <c r="EC404" s="5"/>
      <c r="ED404" s="5"/>
      <c r="EE404" s="5"/>
      <c r="EF404" s="5"/>
      <c r="EG404" s="5"/>
      <c r="EH404" s="5"/>
      <c r="EI404" s="5"/>
      <c r="EJ404" s="5"/>
      <c r="EK404" s="5"/>
      <c r="EL404" s="5"/>
      <c r="EM404" s="5"/>
      <c r="EN404" s="5"/>
      <c r="EO404" s="5"/>
      <c r="EP404" s="5"/>
      <c r="EQ404" s="5"/>
      <c r="ER404" s="5"/>
      <c r="ES404" s="5"/>
      <c r="ET404" s="5"/>
      <c r="EU404" s="5"/>
      <c r="EV404" s="5"/>
      <c r="EW404" s="5"/>
      <c r="EX404" s="5"/>
      <c r="EY404" s="5"/>
      <c r="EZ404" s="5"/>
      <c r="FA404" s="5"/>
      <c r="FB404" s="5"/>
      <c r="FC404" s="5"/>
      <c r="FD404" s="5"/>
      <c r="FE404" s="5"/>
      <c r="FF404" s="5"/>
      <c r="FG404" s="5"/>
      <c r="FH404" s="5"/>
      <c r="FI404" s="5"/>
      <c r="FJ404" s="5"/>
      <c r="FK404" s="5"/>
      <c r="FL404" s="5"/>
      <c r="FM404" s="5"/>
      <c r="FN404" s="5"/>
      <c r="FO404" s="5"/>
      <c r="FP404" s="5"/>
      <c r="FQ404" s="5"/>
      <c r="FR404" s="5"/>
      <c r="FS404" s="5"/>
      <c r="FT404" s="5"/>
      <c r="FU404" s="5"/>
      <c r="FV404" s="5"/>
      <c r="FW404" s="5"/>
      <c r="FX404" s="5"/>
      <c r="FY404" s="5"/>
      <c r="FZ404" s="5"/>
      <c r="GA404" s="5"/>
      <c r="GB404" s="5"/>
      <c r="GC404" s="5"/>
      <c r="GD404" s="5"/>
      <c r="GE404" s="5"/>
      <c r="GF404" s="5"/>
      <c r="GG404" s="5"/>
      <c r="GH404" s="5"/>
      <c r="GI404" s="5"/>
      <c r="GJ404" s="5"/>
      <c r="GK404" s="5"/>
      <c r="GL404" s="5"/>
      <c r="GM404" s="5"/>
      <c r="GN404" s="5"/>
      <c r="GO404" s="5"/>
      <c r="GP404" s="5"/>
      <c r="GQ404" s="5"/>
      <c r="GR404" s="5"/>
      <c r="GS404" s="5"/>
      <c r="GT404" s="5"/>
      <c r="GU404" s="5"/>
      <c r="GV404" s="5"/>
      <c r="GW404" s="5"/>
      <c r="GX404" s="5"/>
      <c r="GY404" s="5"/>
      <c r="GZ404" s="5"/>
    </row>
    <row r="405" spans="9:208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  <c r="DX405" s="5"/>
      <c r="DY405" s="5"/>
      <c r="DZ405" s="5"/>
      <c r="EA405" s="5"/>
      <c r="EB405" s="5"/>
      <c r="EC405" s="5"/>
      <c r="ED405" s="5"/>
      <c r="EE405" s="5"/>
      <c r="EF405" s="5"/>
      <c r="EG405" s="5"/>
      <c r="EH405" s="5"/>
      <c r="EI405" s="5"/>
      <c r="EJ405" s="5"/>
      <c r="EK405" s="5"/>
      <c r="EL405" s="5"/>
      <c r="EM405" s="5"/>
      <c r="EN405" s="5"/>
      <c r="EO405" s="5"/>
      <c r="EP405" s="5"/>
      <c r="EQ405" s="5"/>
      <c r="ER405" s="5"/>
      <c r="ES405" s="5"/>
      <c r="ET405" s="5"/>
      <c r="EU405" s="5"/>
      <c r="EV405" s="5"/>
      <c r="EW405" s="5"/>
      <c r="EX405" s="5"/>
      <c r="EY405" s="5"/>
      <c r="EZ405" s="5"/>
      <c r="FA405" s="5"/>
      <c r="FB405" s="5"/>
      <c r="FC405" s="5"/>
      <c r="FD405" s="5"/>
      <c r="FE405" s="5"/>
      <c r="FF405" s="5"/>
      <c r="FG405" s="5"/>
      <c r="FH405" s="5"/>
      <c r="FI405" s="5"/>
      <c r="FJ405" s="5"/>
      <c r="FK405" s="5"/>
      <c r="FL405" s="5"/>
      <c r="FM405" s="5"/>
      <c r="FN405" s="5"/>
      <c r="FO405" s="5"/>
      <c r="FP405" s="5"/>
      <c r="FQ405" s="5"/>
      <c r="FR405" s="5"/>
      <c r="FS405" s="5"/>
      <c r="FT405" s="5"/>
      <c r="FU405" s="5"/>
      <c r="FV405" s="5"/>
      <c r="FW405" s="5"/>
      <c r="FX405" s="5"/>
      <c r="FY405" s="5"/>
      <c r="FZ405" s="5"/>
      <c r="GA405" s="5"/>
      <c r="GB405" s="5"/>
      <c r="GC405" s="5"/>
      <c r="GD405" s="5"/>
      <c r="GE405" s="5"/>
      <c r="GF405" s="5"/>
      <c r="GG405" s="5"/>
      <c r="GH405" s="5"/>
      <c r="GI405" s="5"/>
      <c r="GJ405" s="5"/>
      <c r="GK405" s="5"/>
      <c r="GL405" s="5"/>
      <c r="GM405" s="5"/>
      <c r="GN405" s="5"/>
      <c r="GO405" s="5"/>
      <c r="GP405" s="5"/>
      <c r="GQ405" s="5"/>
      <c r="GR405" s="5"/>
      <c r="GS405" s="5"/>
      <c r="GT405" s="5"/>
      <c r="GU405" s="5"/>
      <c r="GV405" s="5"/>
      <c r="GW405" s="5"/>
      <c r="GX405" s="5"/>
      <c r="GY405" s="5"/>
      <c r="GZ405" s="5"/>
    </row>
    <row r="406" spans="9:208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  <c r="DX406" s="5"/>
      <c r="DY406" s="5"/>
      <c r="DZ406" s="5"/>
      <c r="EA406" s="5"/>
      <c r="EB406" s="5"/>
      <c r="EC406" s="5"/>
      <c r="ED406" s="5"/>
      <c r="EE406" s="5"/>
      <c r="EF406" s="5"/>
      <c r="EG406" s="5"/>
      <c r="EH406" s="5"/>
      <c r="EI406" s="5"/>
      <c r="EJ406" s="5"/>
      <c r="EK406" s="5"/>
      <c r="EL406" s="5"/>
      <c r="EM406" s="5"/>
      <c r="EN406" s="5"/>
      <c r="EO406" s="5"/>
      <c r="EP406" s="5"/>
      <c r="EQ406" s="5"/>
      <c r="ER406" s="5"/>
      <c r="ES406" s="5"/>
      <c r="ET406" s="5"/>
      <c r="EU406" s="5"/>
      <c r="EV406" s="5"/>
      <c r="EW406" s="5"/>
      <c r="EX406" s="5"/>
      <c r="EY406" s="5"/>
      <c r="EZ406" s="5"/>
      <c r="FA406" s="5"/>
      <c r="FB406" s="5"/>
      <c r="FC406" s="5"/>
      <c r="FD406" s="5"/>
      <c r="FE406" s="5"/>
      <c r="FF406" s="5"/>
      <c r="FG406" s="5"/>
      <c r="FH406" s="5"/>
      <c r="FI406" s="5"/>
      <c r="FJ406" s="5"/>
      <c r="FK406" s="5"/>
      <c r="FL406" s="5"/>
      <c r="FM406" s="5"/>
      <c r="FN406" s="5"/>
      <c r="FO406" s="5"/>
      <c r="FP406" s="5"/>
      <c r="FQ406" s="5"/>
      <c r="FR406" s="5"/>
      <c r="FS406" s="5"/>
      <c r="FT406" s="5"/>
      <c r="FU406" s="5"/>
      <c r="FV406" s="5"/>
      <c r="FW406" s="5"/>
      <c r="FX406" s="5"/>
      <c r="FY406" s="5"/>
      <c r="FZ406" s="5"/>
      <c r="GA406" s="5"/>
      <c r="GB406" s="5"/>
      <c r="GC406" s="5"/>
      <c r="GD406" s="5"/>
      <c r="GE406" s="5"/>
      <c r="GF406" s="5"/>
      <c r="GG406" s="5"/>
      <c r="GH406" s="5"/>
      <c r="GI406" s="5"/>
      <c r="GJ406" s="5"/>
      <c r="GK406" s="5"/>
      <c r="GL406" s="5"/>
      <c r="GM406" s="5"/>
      <c r="GN406" s="5"/>
      <c r="GO406" s="5"/>
      <c r="GP406" s="5"/>
      <c r="GQ406" s="5"/>
      <c r="GR406" s="5"/>
      <c r="GS406" s="5"/>
      <c r="GT406" s="5"/>
      <c r="GU406" s="5"/>
      <c r="GV406" s="5"/>
      <c r="GW406" s="5"/>
      <c r="GX406" s="5"/>
      <c r="GY406" s="5"/>
      <c r="GZ406" s="5"/>
    </row>
    <row r="407" spans="9:208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  <c r="DX407" s="5"/>
      <c r="DY407" s="5"/>
      <c r="DZ407" s="5"/>
      <c r="EA407" s="5"/>
      <c r="EB407" s="5"/>
      <c r="EC407" s="5"/>
      <c r="ED407" s="5"/>
      <c r="EE407" s="5"/>
      <c r="EF407" s="5"/>
      <c r="EG407" s="5"/>
      <c r="EH407" s="5"/>
      <c r="EI407" s="5"/>
      <c r="EJ407" s="5"/>
      <c r="EK407" s="5"/>
      <c r="EL407" s="5"/>
      <c r="EM407" s="5"/>
      <c r="EN407" s="5"/>
      <c r="EO407" s="5"/>
      <c r="EP407" s="5"/>
      <c r="EQ407" s="5"/>
      <c r="ER407" s="5"/>
      <c r="ES407" s="5"/>
      <c r="ET407" s="5"/>
      <c r="EU407" s="5"/>
      <c r="EV407" s="5"/>
      <c r="EW407" s="5"/>
      <c r="EX407" s="5"/>
      <c r="EY407" s="5"/>
      <c r="EZ407" s="5"/>
      <c r="FA407" s="5"/>
      <c r="FB407" s="5"/>
      <c r="FC407" s="5"/>
      <c r="FD407" s="5"/>
      <c r="FE407" s="5"/>
      <c r="FF407" s="5"/>
      <c r="FG407" s="5"/>
      <c r="FH407" s="5"/>
      <c r="FI407" s="5"/>
      <c r="FJ407" s="5"/>
      <c r="FK407" s="5"/>
      <c r="FL407" s="5"/>
      <c r="FM407" s="5"/>
      <c r="FN407" s="5"/>
      <c r="FO407" s="5"/>
      <c r="FP407" s="5"/>
      <c r="FQ407" s="5"/>
      <c r="FR407" s="5"/>
      <c r="FS407" s="5"/>
      <c r="FT407" s="5"/>
      <c r="FU407" s="5"/>
      <c r="FV407" s="5"/>
      <c r="FW407" s="5"/>
      <c r="FX407" s="5"/>
      <c r="FY407" s="5"/>
      <c r="FZ407" s="5"/>
      <c r="GA407" s="5"/>
      <c r="GB407" s="5"/>
      <c r="GC407" s="5"/>
      <c r="GD407" s="5"/>
      <c r="GE407" s="5"/>
      <c r="GF407" s="5"/>
      <c r="GG407" s="5"/>
      <c r="GH407" s="5"/>
      <c r="GI407" s="5"/>
      <c r="GJ407" s="5"/>
      <c r="GK407" s="5"/>
      <c r="GL407" s="5"/>
      <c r="GM407" s="5"/>
      <c r="GN407" s="5"/>
      <c r="GO407" s="5"/>
      <c r="GP407" s="5"/>
      <c r="GQ407" s="5"/>
      <c r="GR407" s="5"/>
      <c r="GS407" s="5"/>
      <c r="GT407" s="5"/>
      <c r="GU407" s="5"/>
      <c r="GV407" s="5"/>
      <c r="GW407" s="5"/>
      <c r="GX407" s="5"/>
      <c r="GY407" s="5"/>
      <c r="GZ407" s="5"/>
    </row>
    <row r="408" spans="9:208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  <c r="DX408" s="5"/>
      <c r="DY408" s="5"/>
      <c r="DZ408" s="5"/>
      <c r="EA408" s="5"/>
      <c r="EB408" s="5"/>
      <c r="EC408" s="5"/>
      <c r="ED408" s="5"/>
      <c r="EE408" s="5"/>
      <c r="EF408" s="5"/>
      <c r="EG408" s="5"/>
      <c r="EH408" s="5"/>
      <c r="EI408" s="5"/>
      <c r="EJ408" s="5"/>
      <c r="EK408" s="5"/>
      <c r="EL408" s="5"/>
      <c r="EM408" s="5"/>
      <c r="EN408" s="5"/>
      <c r="EO408" s="5"/>
      <c r="EP408" s="5"/>
      <c r="EQ408" s="5"/>
      <c r="ER408" s="5"/>
      <c r="ES408" s="5"/>
      <c r="ET408" s="5"/>
      <c r="EU408" s="5"/>
      <c r="EV408" s="5"/>
      <c r="EW408" s="5"/>
      <c r="EX408" s="5"/>
      <c r="EY408" s="5"/>
      <c r="EZ408" s="5"/>
      <c r="FA408" s="5"/>
      <c r="FB408" s="5"/>
      <c r="FC408" s="5"/>
      <c r="FD408" s="5"/>
      <c r="FE408" s="5"/>
      <c r="FF408" s="5"/>
      <c r="FG408" s="5"/>
      <c r="FH408" s="5"/>
      <c r="FI408" s="5"/>
      <c r="FJ408" s="5"/>
      <c r="FK408" s="5"/>
      <c r="FL408" s="5"/>
      <c r="FM408" s="5"/>
      <c r="FN408" s="5"/>
      <c r="FO408" s="5"/>
      <c r="FP408" s="5"/>
      <c r="FQ408" s="5"/>
      <c r="FR408" s="5"/>
      <c r="FS408" s="5"/>
      <c r="FT408" s="5"/>
      <c r="FU408" s="5"/>
      <c r="FV408" s="5"/>
      <c r="FW408" s="5"/>
      <c r="FX408" s="5"/>
      <c r="FY408" s="5"/>
      <c r="FZ408" s="5"/>
      <c r="GA408" s="5"/>
      <c r="GB408" s="5"/>
      <c r="GC408" s="5"/>
      <c r="GD408" s="5"/>
      <c r="GE408" s="5"/>
      <c r="GF408" s="5"/>
      <c r="GG408" s="5"/>
      <c r="GH408" s="5"/>
      <c r="GI408" s="5"/>
      <c r="GJ408" s="5"/>
      <c r="GK408" s="5"/>
      <c r="GL408" s="5"/>
      <c r="GM408" s="5"/>
      <c r="GN408" s="5"/>
      <c r="GO408" s="5"/>
      <c r="GP408" s="5"/>
      <c r="GQ408" s="5"/>
      <c r="GR408" s="5"/>
      <c r="GS408" s="5"/>
      <c r="GT408" s="5"/>
      <c r="GU408" s="5"/>
      <c r="GV408" s="5"/>
      <c r="GW408" s="5"/>
      <c r="GX408" s="5"/>
      <c r="GY408" s="5"/>
      <c r="GZ408" s="5"/>
    </row>
    <row r="409" spans="9:208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  <c r="DX409" s="5"/>
      <c r="DY409" s="5"/>
      <c r="DZ409" s="5"/>
      <c r="EA409" s="5"/>
      <c r="EB409" s="5"/>
      <c r="EC409" s="5"/>
      <c r="ED409" s="5"/>
      <c r="EE409" s="5"/>
      <c r="EF409" s="5"/>
      <c r="EG409" s="5"/>
      <c r="EH409" s="5"/>
      <c r="EI409" s="5"/>
      <c r="EJ409" s="5"/>
      <c r="EK409" s="5"/>
      <c r="EL409" s="5"/>
      <c r="EM409" s="5"/>
      <c r="EN409" s="5"/>
      <c r="EO409" s="5"/>
      <c r="EP409" s="5"/>
      <c r="EQ409" s="5"/>
      <c r="ER409" s="5"/>
      <c r="ES409" s="5"/>
      <c r="ET409" s="5"/>
      <c r="EU409" s="5"/>
      <c r="EV409" s="5"/>
      <c r="EW409" s="5"/>
      <c r="EX409" s="5"/>
      <c r="EY409" s="5"/>
      <c r="EZ409" s="5"/>
      <c r="FA409" s="5"/>
      <c r="FB409" s="5"/>
      <c r="FC409" s="5"/>
      <c r="FD409" s="5"/>
      <c r="FE409" s="5"/>
      <c r="FF409" s="5"/>
      <c r="FG409" s="5"/>
      <c r="FH409" s="5"/>
      <c r="FI409" s="5"/>
      <c r="FJ409" s="5"/>
      <c r="FK409" s="5"/>
      <c r="FL409" s="5"/>
      <c r="FM409" s="5"/>
      <c r="FN409" s="5"/>
      <c r="FO409" s="5"/>
      <c r="FP409" s="5"/>
      <c r="FQ409" s="5"/>
      <c r="FR409" s="5"/>
      <c r="FS409" s="5"/>
      <c r="FT409" s="5"/>
      <c r="FU409" s="5"/>
      <c r="FV409" s="5"/>
      <c r="FW409" s="5"/>
      <c r="FX409" s="5"/>
      <c r="FY409" s="5"/>
      <c r="FZ409" s="5"/>
      <c r="GA409" s="5"/>
      <c r="GB409" s="5"/>
      <c r="GC409" s="5"/>
      <c r="GD409" s="5"/>
      <c r="GE409" s="5"/>
      <c r="GF409" s="5"/>
      <c r="GG409" s="5"/>
      <c r="GH409" s="5"/>
      <c r="GI409" s="5"/>
      <c r="GJ409" s="5"/>
      <c r="GK409" s="5"/>
      <c r="GL409" s="5"/>
      <c r="GM409" s="5"/>
      <c r="GN409" s="5"/>
      <c r="GO409" s="5"/>
      <c r="GP409" s="5"/>
      <c r="GQ409" s="5"/>
      <c r="GR409" s="5"/>
      <c r="GS409" s="5"/>
      <c r="GT409" s="5"/>
      <c r="GU409" s="5"/>
      <c r="GV409" s="5"/>
      <c r="GW409" s="5"/>
      <c r="GX409" s="5"/>
      <c r="GY409" s="5"/>
      <c r="GZ409" s="5"/>
    </row>
    <row r="410" spans="9:208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  <c r="DX410" s="5"/>
      <c r="DY410" s="5"/>
      <c r="DZ410" s="5"/>
      <c r="EA410" s="5"/>
      <c r="EB410" s="5"/>
      <c r="EC410" s="5"/>
      <c r="ED410" s="5"/>
      <c r="EE410" s="5"/>
      <c r="EF410" s="5"/>
      <c r="EG410" s="5"/>
      <c r="EH410" s="5"/>
      <c r="EI410" s="5"/>
      <c r="EJ410" s="5"/>
      <c r="EK410" s="5"/>
      <c r="EL410" s="5"/>
      <c r="EM410" s="5"/>
      <c r="EN410" s="5"/>
      <c r="EO410" s="5"/>
      <c r="EP410" s="5"/>
      <c r="EQ410" s="5"/>
      <c r="ER410" s="5"/>
      <c r="ES410" s="5"/>
      <c r="ET410" s="5"/>
      <c r="EU410" s="5"/>
      <c r="EV410" s="5"/>
      <c r="EW410" s="5"/>
      <c r="EX410" s="5"/>
      <c r="EY410" s="5"/>
      <c r="EZ410" s="5"/>
      <c r="FA410" s="5"/>
      <c r="FB410" s="5"/>
      <c r="FC410" s="5"/>
      <c r="FD410" s="5"/>
      <c r="FE410" s="5"/>
      <c r="FF410" s="5"/>
      <c r="FG410" s="5"/>
      <c r="FH410" s="5"/>
      <c r="FI410" s="5"/>
      <c r="FJ410" s="5"/>
      <c r="FK410" s="5"/>
      <c r="FL410" s="5"/>
      <c r="FM410" s="5"/>
      <c r="FN410" s="5"/>
      <c r="FO410" s="5"/>
      <c r="FP410" s="5"/>
      <c r="FQ410" s="5"/>
      <c r="FR410" s="5"/>
      <c r="FS410" s="5"/>
      <c r="FT410" s="5"/>
      <c r="FU410" s="5"/>
      <c r="FV410" s="5"/>
      <c r="FW410" s="5"/>
      <c r="FX410" s="5"/>
      <c r="FY410" s="5"/>
      <c r="FZ410" s="5"/>
      <c r="GA410" s="5"/>
      <c r="GB410" s="5"/>
      <c r="GC410" s="5"/>
      <c r="GD410" s="5"/>
      <c r="GE410" s="5"/>
      <c r="GF410" s="5"/>
      <c r="GG410" s="5"/>
      <c r="GH410" s="5"/>
      <c r="GI410" s="5"/>
      <c r="GJ410" s="5"/>
      <c r="GK410" s="5"/>
      <c r="GL410" s="5"/>
      <c r="GM410" s="5"/>
      <c r="GN410" s="5"/>
      <c r="GO410" s="5"/>
      <c r="GP410" s="5"/>
      <c r="GQ410" s="5"/>
      <c r="GR410" s="5"/>
      <c r="GS410" s="5"/>
      <c r="GT410" s="5"/>
      <c r="GU410" s="5"/>
      <c r="GV410" s="5"/>
      <c r="GW410" s="5"/>
      <c r="GX410" s="5"/>
      <c r="GY410" s="5"/>
      <c r="GZ410" s="5"/>
    </row>
    <row r="411" spans="9:208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  <c r="DX411" s="5"/>
      <c r="DY411" s="5"/>
      <c r="DZ411" s="5"/>
      <c r="EA411" s="5"/>
      <c r="EB411" s="5"/>
      <c r="EC411" s="5"/>
      <c r="ED411" s="5"/>
      <c r="EE411" s="5"/>
      <c r="EF411" s="5"/>
      <c r="EG411" s="5"/>
      <c r="EH411" s="5"/>
      <c r="EI411" s="5"/>
      <c r="EJ411" s="5"/>
      <c r="EK411" s="5"/>
      <c r="EL411" s="5"/>
      <c r="EM411" s="5"/>
      <c r="EN411" s="5"/>
      <c r="EO411" s="5"/>
      <c r="EP411" s="5"/>
      <c r="EQ411" s="5"/>
      <c r="ER411" s="5"/>
      <c r="ES411" s="5"/>
      <c r="ET411" s="5"/>
      <c r="EU411" s="5"/>
      <c r="EV411" s="5"/>
      <c r="EW411" s="5"/>
      <c r="EX411" s="5"/>
      <c r="EY411" s="5"/>
      <c r="EZ411" s="5"/>
      <c r="FA411" s="5"/>
      <c r="FB411" s="5"/>
      <c r="FC411" s="5"/>
      <c r="FD411" s="5"/>
      <c r="FE411" s="5"/>
      <c r="FF411" s="5"/>
      <c r="FG411" s="5"/>
      <c r="FH411" s="5"/>
      <c r="FI411" s="5"/>
      <c r="FJ411" s="5"/>
      <c r="FK411" s="5"/>
      <c r="FL411" s="5"/>
      <c r="FM411" s="5"/>
      <c r="FN411" s="5"/>
      <c r="FO411" s="5"/>
      <c r="FP411" s="5"/>
      <c r="FQ411" s="5"/>
      <c r="FR411" s="5"/>
      <c r="FS411" s="5"/>
      <c r="FT411" s="5"/>
      <c r="FU411" s="5"/>
      <c r="FV411" s="5"/>
      <c r="FW411" s="5"/>
      <c r="FX411" s="5"/>
      <c r="FY411" s="5"/>
      <c r="FZ411" s="5"/>
      <c r="GA411" s="5"/>
      <c r="GB411" s="5"/>
      <c r="GC411" s="5"/>
      <c r="GD411" s="5"/>
      <c r="GE411" s="5"/>
      <c r="GF411" s="5"/>
      <c r="GG411" s="5"/>
      <c r="GH411" s="5"/>
      <c r="GI411" s="5"/>
      <c r="GJ411" s="5"/>
      <c r="GK411" s="5"/>
      <c r="GL411" s="5"/>
      <c r="GM411" s="5"/>
      <c r="GN411" s="5"/>
      <c r="GO411" s="5"/>
      <c r="GP411" s="5"/>
      <c r="GQ411" s="5"/>
      <c r="GR411" s="5"/>
      <c r="GS411" s="5"/>
      <c r="GT411" s="5"/>
      <c r="GU411" s="5"/>
      <c r="GV411" s="5"/>
      <c r="GW411" s="5"/>
      <c r="GX411" s="5"/>
      <c r="GY411" s="5"/>
      <c r="GZ411" s="5"/>
    </row>
    <row r="412" spans="9:208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  <c r="DX412" s="5"/>
      <c r="DY412" s="5"/>
      <c r="DZ412" s="5"/>
      <c r="EA412" s="5"/>
      <c r="EB412" s="5"/>
      <c r="EC412" s="5"/>
      <c r="ED412" s="5"/>
      <c r="EE412" s="5"/>
      <c r="EF412" s="5"/>
      <c r="EG412" s="5"/>
      <c r="EH412" s="5"/>
      <c r="EI412" s="5"/>
      <c r="EJ412" s="5"/>
      <c r="EK412" s="5"/>
      <c r="EL412" s="5"/>
      <c r="EM412" s="5"/>
      <c r="EN412" s="5"/>
      <c r="EO412" s="5"/>
      <c r="EP412" s="5"/>
      <c r="EQ412" s="5"/>
      <c r="ER412" s="5"/>
      <c r="ES412" s="5"/>
      <c r="ET412" s="5"/>
      <c r="EU412" s="5"/>
      <c r="EV412" s="5"/>
      <c r="EW412" s="5"/>
      <c r="EX412" s="5"/>
      <c r="EY412" s="5"/>
      <c r="EZ412" s="5"/>
      <c r="FA412" s="5"/>
      <c r="FB412" s="5"/>
      <c r="FC412" s="5"/>
      <c r="FD412" s="5"/>
      <c r="FE412" s="5"/>
      <c r="FF412" s="5"/>
      <c r="FG412" s="5"/>
      <c r="FH412" s="5"/>
      <c r="FI412" s="5"/>
      <c r="FJ412" s="5"/>
      <c r="FK412" s="5"/>
      <c r="FL412" s="5"/>
      <c r="FM412" s="5"/>
      <c r="FN412" s="5"/>
      <c r="FO412" s="5"/>
      <c r="FP412" s="5"/>
      <c r="FQ412" s="5"/>
      <c r="FR412" s="5"/>
      <c r="FS412" s="5"/>
      <c r="FT412" s="5"/>
      <c r="FU412" s="5"/>
      <c r="FV412" s="5"/>
      <c r="FW412" s="5"/>
      <c r="FX412" s="5"/>
      <c r="FY412" s="5"/>
      <c r="FZ412" s="5"/>
      <c r="GA412" s="5"/>
      <c r="GB412" s="5"/>
      <c r="GC412" s="5"/>
      <c r="GD412" s="5"/>
      <c r="GE412" s="5"/>
      <c r="GF412" s="5"/>
      <c r="GG412" s="5"/>
      <c r="GH412" s="5"/>
      <c r="GI412" s="5"/>
      <c r="GJ412" s="5"/>
      <c r="GK412" s="5"/>
      <c r="GL412" s="5"/>
      <c r="GM412" s="5"/>
      <c r="GN412" s="5"/>
      <c r="GO412" s="5"/>
      <c r="GP412" s="5"/>
      <c r="GQ412" s="5"/>
      <c r="GR412" s="5"/>
      <c r="GS412" s="5"/>
      <c r="GT412" s="5"/>
      <c r="GU412" s="5"/>
      <c r="GV412" s="5"/>
      <c r="GW412" s="5"/>
      <c r="GX412" s="5"/>
      <c r="GY412" s="5"/>
      <c r="GZ412" s="5"/>
    </row>
    <row r="413" spans="9:208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  <c r="DX413" s="5"/>
      <c r="DY413" s="5"/>
      <c r="DZ413" s="5"/>
      <c r="EA413" s="5"/>
      <c r="EB413" s="5"/>
      <c r="EC413" s="5"/>
      <c r="ED413" s="5"/>
      <c r="EE413" s="5"/>
      <c r="EF413" s="5"/>
      <c r="EG413" s="5"/>
      <c r="EH413" s="5"/>
      <c r="EI413" s="5"/>
      <c r="EJ413" s="5"/>
      <c r="EK413" s="5"/>
      <c r="EL413" s="5"/>
      <c r="EM413" s="5"/>
      <c r="EN413" s="5"/>
      <c r="EO413" s="5"/>
      <c r="EP413" s="5"/>
      <c r="EQ413" s="5"/>
      <c r="ER413" s="5"/>
      <c r="ES413" s="5"/>
      <c r="ET413" s="5"/>
      <c r="EU413" s="5"/>
      <c r="EV413" s="5"/>
      <c r="EW413" s="5"/>
      <c r="EX413" s="5"/>
      <c r="EY413" s="5"/>
      <c r="EZ413" s="5"/>
      <c r="FA413" s="5"/>
      <c r="FB413" s="5"/>
      <c r="FC413" s="5"/>
      <c r="FD413" s="5"/>
      <c r="FE413" s="5"/>
      <c r="FF413" s="5"/>
      <c r="FG413" s="5"/>
      <c r="FH413" s="5"/>
      <c r="FI413" s="5"/>
      <c r="FJ413" s="5"/>
      <c r="FK413" s="5"/>
      <c r="FL413" s="5"/>
      <c r="FM413" s="5"/>
      <c r="FN413" s="5"/>
      <c r="FO413" s="5"/>
      <c r="FP413" s="5"/>
      <c r="FQ413" s="5"/>
      <c r="FR413" s="5"/>
      <c r="FS413" s="5"/>
      <c r="FT413" s="5"/>
      <c r="FU413" s="5"/>
      <c r="FV413" s="5"/>
      <c r="FW413" s="5"/>
      <c r="FX413" s="5"/>
      <c r="FY413" s="5"/>
      <c r="FZ413" s="5"/>
      <c r="GA413" s="5"/>
      <c r="GB413" s="5"/>
      <c r="GC413" s="5"/>
      <c r="GD413" s="5"/>
      <c r="GE413" s="5"/>
      <c r="GF413" s="5"/>
      <c r="GG413" s="5"/>
      <c r="GH413" s="5"/>
      <c r="GI413" s="5"/>
      <c r="GJ413" s="5"/>
      <c r="GK413" s="5"/>
      <c r="GL413" s="5"/>
      <c r="GM413" s="5"/>
      <c r="GN413" s="5"/>
      <c r="GO413" s="5"/>
      <c r="GP413" s="5"/>
      <c r="GQ413" s="5"/>
      <c r="GR413" s="5"/>
      <c r="GS413" s="5"/>
      <c r="GT413" s="5"/>
      <c r="GU413" s="5"/>
      <c r="GV413" s="5"/>
      <c r="GW413" s="5"/>
      <c r="GX413" s="5"/>
      <c r="GY413" s="5"/>
      <c r="GZ413" s="5"/>
    </row>
    <row r="414" spans="9:208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  <c r="DX414" s="5"/>
      <c r="DY414" s="5"/>
      <c r="DZ414" s="5"/>
      <c r="EA414" s="5"/>
      <c r="EB414" s="5"/>
      <c r="EC414" s="5"/>
      <c r="ED414" s="5"/>
      <c r="EE414" s="5"/>
      <c r="EF414" s="5"/>
      <c r="EG414" s="5"/>
      <c r="EH414" s="5"/>
      <c r="EI414" s="5"/>
      <c r="EJ414" s="5"/>
      <c r="EK414" s="5"/>
      <c r="EL414" s="5"/>
      <c r="EM414" s="5"/>
      <c r="EN414" s="5"/>
      <c r="EO414" s="5"/>
      <c r="EP414" s="5"/>
      <c r="EQ414" s="5"/>
      <c r="ER414" s="5"/>
      <c r="ES414" s="5"/>
      <c r="ET414" s="5"/>
      <c r="EU414" s="5"/>
      <c r="EV414" s="5"/>
      <c r="EW414" s="5"/>
      <c r="EX414" s="5"/>
      <c r="EY414" s="5"/>
      <c r="EZ414" s="5"/>
      <c r="FA414" s="5"/>
      <c r="FB414" s="5"/>
      <c r="FC414" s="5"/>
      <c r="FD414" s="5"/>
      <c r="FE414" s="5"/>
      <c r="FF414" s="5"/>
      <c r="FG414" s="5"/>
      <c r="FH414" s="5"/>
      <c r="FI414" s="5"/>
      <c r="FJ414" s="5"/>
      <c r="FK414" s="5"/>
      <c r="FL414" s="5"/>
      <c r="FM414" s="5"/>
      <c r="FN414" s="5"/>
      <c r="FO414" s="5"/>
      <c r="FP414" s="5"/>
      <c r="FQ414" s="5"/>
      <c r="FR414" s="5"/>
      <c r="FS414" s="5"/>
      <c r="FT414" s="5"/>
      <c r="FU414" s="5"/>
      <c r="FV414" s="5"/>
      <c r="FW414" s="5"/>
      <c r="FX414" s="5"/>
      <c r="FY414" s="5"/>
      <c r="FZ414" s="5"/>
      <c r="GA414" s="5"/>
      <c r="GB414" s="5"/>
      <c r="GC414" s="5"/>
      <c r="GD414" s="5"/>
      <c r="GE414" s="5"/>
      <c r="GF414" s="5"/>
      <c r="GG414" s="5"/>
      <c r="GH414" s="5"/>
      <c r="GI414" s="5"/>
      <c r="GJ414" s="5"/>
      <c r="GK414" s="5"/>
      <c r="GL414" s="5"/>
      <c r="GM414" s="5"/>
      <c r="GN414" s="5"/>
      <c r="GO414" s="5"/>
      <c r="GP414" s="5"/>
      <c r="GQ414" s="5"/>
      <c r="GR414" s="5"/>
      <c r="GS414" s="5"/>
      <c r="GT414" s="5"/>
      <c r="GU414" s="5"/>
      <c r="GV414" s="5"/>
      <c r="GW414" s="5"/>
      <c r="GX414" s="5"/>
      <c r="GY414" s="5"/>
      <c r="GZ414" s="5"/>
    </row>
    <row r="415" spans="9:208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  <c r="DX415" s="5"/>
      <c r="DY415" s="5"/>
      <c r="DZ415" s="5"/>
      <c r="EA415" s="5"/>
      <c r="EB415" s="5"/>
      <c r="EC415" s="5"/>
      <c r="ED415" s="5"/>
      <c r="EE415" s="5"/>
      <c r="EF415" s="5"/>
      <c r="EG415" s="5"/>
      <c r="EH415" s="5"/>
      <c r="EI415" s="5"/>
      <c r="EJ415" s="5"/>
      <c r="EK415" s="5"/>
      <c r="EL415" s="5"/>
      <c r="EM415" s="5"/>
      <c r="EN415" s="5"/>
      <c r="EO415" s="5"/>
      <c r="EP415" s="5"/>
      <c r="EQ415" s="5"/>
      <c r="ER415" s="5"/>
      <c r="ES415" s="5"/>
      <c r="ET415" s="5"/>
      <c r="EU415" s="5"/>
      <c r="EV415" s="5"/>
      <c r="EW415" s="5"/>
      <c r="EX415" s="5"/>
      <c r="EY415" s="5"/>
      <c r="EZ415" s="5"/>
      <c r="FA415" s="5"/>
      <c r="FB415" s="5"/>
      <c r="FC415" s="5"/>
      <c r="FD415" s="5"/>
      <c r="FE415" s="5"/>
      <c r="FF415" s="5"/>
      <c r="FG415" s="5"/>
      <c r="FH415" s="5"/>
      <c r="FI415" s="5"/>
      <c r="FJ415" s="5"/>
      <c r="FK415" s="5"/>
      <c r="FL415" s="5"/>
      <c r="FM415" s="5"/>
      <c r="FN415" s="5"/>
      <c r="FO415" s="5"/>
      <c r="FP415" s="5"/>
      <c r="FQ415" s="5"/>
      <c r="FR415" s="5"/>
      <c r="FS415" s="5"/>
      <c r="FT415" s="5"/>
      <c r="FU415" s="5"/>
      <c r="FV415" s="5"/>
      <c r="FW415" s="5"/>
      <c r="FX415" s="5"/>
      <c r="FY415" s="5"/>
      <c r="FZ415" s="5"/>
      <c r="GA415" s="5"/>
      <c r="GB415" s="5"/>
      <c r="GC415" s="5"/>
      <c r="GD415" s="5"/>
      <c r="GE415" s="5"/>
      <c r="GF415" s="5"/>
      <c r="GG415" s="5"/>
      <c r="GH415" s="5"/>
      <c r="GI415" s="5"/>
      <c r="GJ415" s="5"/>
      <c r="GK415" s="5"/>
      <c r="GL415" s="5"/>
      <c r="GM415" s="5"/>
      <c r="GN415" s="5"/>
      <c r="GO415" s="5"/>
      <c r="GP415" s="5"/>
      <c r="GQ415" s="5"/>
      <c r="GR415" s="5"/>
      <c r="GS415" s="5"/>
      <c r="GT415" s="5"/>
      <c r="GU415" s="5"/>
      <c r="GV415" s="5"/>
      <c r="GW415" s="5"/>
      <c r="GX415" s="5"/>
      <c r="GY415" s="5"/>
      <c r="GZ415" s="5"/>
    </row>
    <row r="416" spans="9:208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  <c r="DX416" s="5"/>
      <c r="DY416" s="5"/>
      <c r="DZ416" s="5"/>
      <c r="EA416" s="5"/>
      <c r="EB416" s="5"/>
      <c r="EC416" s="5"/>
      <c r="ED416" s="5"/>
      <c r="EE416" s="5"/>
      <c r="EF416" s="5"/>
      <c r="EG416" s="5"/>
      <c r="EH416" s="5"/>
      <c r="EI416" s="5"/>
      <c r="EJ416" s="5"/>
      <c r="EK416" s="5"/>
      <c r="EL416" s="5"/>
      <c r="EM416" s="5"/>
      <c r="EN416" s="5"/>
      <c r="EO416" s="5"/>
      <c r="EP416" s="5"/>
      <c r="EQ416" s="5"/>
      <c r="ER416" s="5"/>
      <c r="ES416" s="5"/>
      <c r="ET416" s="5"/>
      <c r="EU416" s="5"/>
      <c r="EV416" s="5"/>
      <c r="EW416" s="5"/>
      <c r="EX416" s="5"/>
      <c r="EY416" s="5"/>
      <c r="EZ416" s="5"/>
      <c r="FA416" s="5"/>
      <c r="FB416" s="5"/>
      <c r="FC416" s="5"/>
      <c r="FD416" s="5"/>
      <c r="FE416" s="5"/>
      <c r="FF416" s="5"/>
      <c r="FG416" s="5"/>
      <c r="FH416" s="5"/>
      <c r="FI416" s="5"/>
      <c r="FJ416" s="5"/>
      <c r="FK416" s="5"/>
      <c r="FL416" s="5"/>
      <c r="FM416" s="5"/>
      <c r="FN416" s="5"/>
      <c r="FO416" s="5"/>
      <c r="FP416" s="5"/>
      <c r="FQ416" s="5"/>
      <c r="FR416" s="5"/>
      <c r="FS416" s="5"/>
      <c r="FT416" s="5"/>
      <c r="FU416" s="5"/>
      <c r="FV416" s="5"/>
      <c r="FW416" s="5"/>
      <c r="FX416" s="5"/>
      <c r="FY416" s="5"/>
      <c r="FZ416" s="5"/>
      <c r="GA416" s="5"/>
      <c r="GB416" s="5"/>
      <c r="GC416" s="5"/>
      <c r="GD416" s="5"/>
      <c r="GE416" s="5"/>
      <c r="GF416" s="5"/>
      <c r="GG416" s="5"/>
      <c r="GH416" s="5"/>
      <c r="GI416" s="5"/>
      <c r="GJ416" s="5"/>
      <c r="GK416" s="5"/>
      <c r="GL416" s="5"/>
      <c r="GM416" s="5"/>
      <c r="GN416" s="5"/>
      <c r="GO416" s="5"/>
      <c r="GP416" s="5"/>
      <c r="GQ416" s="5"/>
      <c r="GR416" s="5"/>
      <c r="GS416" s="5"/>
      <c r="GT416" s="5"/>
      <c r="GU416" s="5"/>
      <c r="GV416" s="5"/>
      <c r="GW416" s="5"/>
      <c r="GX416" s="5"/>
      <c r="GY416" s="5"/>
      <c r="GZ416" s="5"/>
    </row>
    <row r="417" spans="9:208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  <c r="DX417" s="5"/>
      <c r="DY417" s="5"/>
      <c r="DZ417" s="5"/>
      <c r="EA417" s="5"/>
      <c r="EB417" s="5"/>
      <c r="EC417" s="5"/>
      <c r="ED417" s="5"/>
      <c r="EE417" s="5"/>
      <c r="EF417" s="5"/>
      <c r="EG417" s="5"/>
      <c r="EH417" s="5"/>
      <c r="EI417" s="5"/>
      <c r="EJ417" s="5"/>
      <c r="EK417" s="5"/>
      <c r="EL417" s="5"/>
      <c r="EM417" s="5"/>
      <c r="EN417" s="5"/>
      <c r="EO417" s="5"/>
      <c r="EP417" s="5"/>
      <c r="EQ417" s="5"/>
      <c r="ER417" s="5"/>
      <c r="ES417" s="5"/>
      <c r="ET417" s="5"/>
      <c r="EU417" s="5"/>
      <c r="EV417" s="5"/>
      <c r="EW417" s="5"/>
      <c r="EX417" s="5"/>
      <c r="EY417" s="5"/>
      <c r="EZ417" s="5"/>
      <c r="FA417" s="5"/>
      <c r="FB417" s="5"/>
      <c r="FC417" s="5"/>
      <c r="FD417" s="5"/>
      <c r="FE417" s="5"/>
      <c r="FF417" s="5"/>
      <c r="FG417" s="5"/>
      <c r="FH417" s="5"/>
      <c r="FI417" s="5"/>
      <c r="FJ417" s="5"/>
      <c r="FK417" s="5"/>
      <c r="FL417" s="5"/>
      <c r="FM417" s="5"/>
      <c r="FN417" s="5"/>
      <c r="FO417" s="5"/>
      <c r="FP417" s="5"/>
      <c r="FQ417" s="5"/>
      <c r="FR417" s="5"/>
      <c r="FS417" s="5"/>
      <c r="FT417" s="5"/>
      <c r="FU417" s="5"/>
      <c r="FV417" s="5"/>
      <c r="FW417" s="5"/>
      <c r="FX417" s="5"/>
      <c r="FY417" s="5"/>
      <c r="FZ417" s="5"/>
      <c r="GA417" s="5"/>
      <c r="GB417" s="5"/>
      <c r="GC417" s="5"/>
      <c r="GD417" s="5"/>
      <c r="GE417" s="5"/>
      <c r="GF417" s="5"/>
      <c r="GG417" s="5"/>
      <c r="GH417" s="5"/>
      <c r="GI417" s="5"/>
      <c r="GJ417" s="5"/>
      <c r="GK417" s="5"/>
      <c r="GL417" s="5"/>
      <c r="GM417" s="5"/>
      <c r="GN417" s="5"/>
      <c r="GO417" s="5"/>
      <c r="GP417" s="5"/>
      <c r="GQ417" s="5"/>
      <c r="GR417" s="5"/>
      <c r="GS417" s="5"/>
      <c r="GT417" s="5"/>
      <c r="GU417" s="5"/>
      <c r="GV417" s="5"/>
      <c r="GW417" s="5"/>
      <c r="GX417" s="5"/>
      <c r="GY417" s="5"/>
      <c r="GZ417" s="5"/>
    </row>
    <row r="418" spans="9:208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  <c r="DX418" s="5"/>
      <c r="DY418" s="5"/>
      <c r="DZ418" s="5"/>
      <c r="EA418" s="5"/>
      <c r="EB418" s="5"/>
      <c r="EC418" s="5"/>
      <c r="ED418" s="5"/>
      <c r="EE418" s="5"/>
      <c r="EF418" s="5"/>
      <c r="EG418" s="5"/>
      <c r="EH418" s="5"/>
      <c r="EI418" s="5"/>
      <c r="EJ418" s="5"/>
      <c r="EK418" s="5"/>
      <c r="EL418" s="5"/>
      <c r="EM418" s="5"/>
      <c r="EN418" s="5"/>
      <c r="EO418" s="5"/>
      <c r="EP418" s="5"/>
      <c r="EQ418" s="5"/>
      <c r="ER418" s="5"/>
      <c r="ES418" s="5"/>
      <c r="ET418" s="5"/>
      <c r="EU418" s="5"/>
      <c r="EV418" s="5"/>
      <c r="EW418" s="5"/>
      <c r="EX418" s="5"/>
      <c r="EY418" s="5"/>
      <c r="EZ418" s="5"/>
      <c r="FA418" s="5"/>
      <c r="FB418" s="5"/>
      <c r="FC418" s="5"/>
      <c r="FD418" s="5"/>
      <c r="FE418" s="5"/>
      <c r="FF418" s="5"/>
      <c r="FG418" s="5"/>
      <c r="FH418" s="5"/>
      <c r="FI418" s="5"/>
      <c r="FJ418" s="5"/>
      <c r="FK418" s="5"/>
      <c r="FL418" s="5"/>
      <c r="FM418" s="5"/>
      <c r="FN418" s="5"/>
      <c r="FO418" s="5"/>
      <c r="FP418" s="5"/>
      <c r="FQ418" s="5"/>
      <c r="FR418" s="5"/>
      <c r="FS418" s="5"/>
      <c r="FT418" s="5"/>
      <c r="FU418" s="5"/>
      <c r="FV418" s="5"/>
      <c r="FW418" s="5"/>
      <c r="FX418" s="5"/>
      <c r="FY418" s="5"/>
      <c r="FZ418" s="5"/>
      <c r="GA418" s="5"/>
      <c r="GB418" s="5"/>
      <c r="GC418" s="5"/>
      <c r="GD418" s="5"/>
      <c r="GE418" s="5"/>
      <c r="GF418" s="5"/>
      <c r="GG418" s="5"/>
      <c r="GH418" s="5"/>
      <c r="GI418" s="5"/>
      <c r="GJ418" s="5"/>
      <c r="GK418" s="5"/>
      <c r="GL418" s="5"/>
      <c r="GM418" s="5"/>
      <c r="GN418" s="5"/>
      <c r="GO418" s="5"/>
      <c r="GP418" s="5"/>
      <c r="GQ418" s="5"/>
      <c r="GR418" s="5"/>
      <c r="GS418" s="5"/>
      <c r="GT418" s="5"/>
      <c r="GU418" s="5"/>
      <c r="GV418" s="5"/>
      <c r="GW418" s="5"/>
      <c r="GX418" s="5"/>
      <c r="GY418" s="5"/>
      <c r="GZ418" s="5"/>
    </row>
    <row r="419" spans="9:208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  <c r="DX419" s="5"/>
      <c r="DY419" s="5"/>
      <c r="DZ419" s="5"/>
      <c r="EA419" s="5"/>
      <c r="EB419" s="5"/>
      <c r="EC419" s="5"/>
      <c r="ED419" s="5"/>
      <c r="EE419" s="5"/>
      <c r="EF419" s="5"/>
      <c r="EG419" s="5"/>
      <c r="EH419" s="5"/>
      <c r="EI419" s="5"/>
      <c r="EJ419" s="5"/>
      <c r="EK419" s="5"/>
      <c r="EL419" s="5"/>
      <c r="EM419" s="5"/>
      <c r="EN419" s="5"/>
      <c r="EO419" s="5"/>
      <c r="EP419" s="5"/>
      <c r="EQ419" s="5"/>
      <c r="ER419" s="5"/>
      <c r="ES419" s="5"/>
      <c r="ET419" s="5"/>
      <c r="EU419" s="5"/>
      <c r="EV419" s="5"/>
      <c r="EW419" s="5"/>
      <c r="EX419" s="5"/>
      <c r="EY419" s="5"/>
      <c r="EZ419" s="5"/>
      <c r="FA419" s="5"/>
      <c r="FB419" s="5"/>
      <c r="FC419" s="5"/>
      <c r="FD419" s="5"/>
      <c r="FE419" s="5"/>
      <c r="FF419" s="5"/>
      <c r="FG419" s="5"/>
      <c r="FH419" s="5"/>
      <c r="FI419" s="5"/>
      <c r="FJ419" s="5"/>
      <c r="FK419" s="5"/>
      <c r="FL419" s="5"/>
      <c r="FM419" s="5"/>
      <c r="FN419" s="5"/>
      <c r="FO419" s="5"/>
      <c r="FP419" s="5"/>
      <c r="FQ419" s="5"/>
      <c r="FR419" s="5"/>
      <c r="FS419" s="5"/>
      <c r="FT419" s="5"/>
      <c r="FU419" s="5"/>
      <c r="FV419" s="5"/>
      <c r="FW419" s="5"/>
      <c r="FX419" s="5"/>
      <c r="FY419" s="5"/>
      <c r="FZ419" s="5"/>
      <c r="GA419" s="5"/>
      <c r="GB419" s="5"/>
      <c r="GC419" s="5"/>
      <c r="GD419" s="5"/>
      <c r="GE419" s="5"/>
      <c r="GF419" s="5"/>
      <c r="GG419" s="5"/>
      <c r="GH419" s="5"/>
      <c r="GI419" s="5"/>
      <c r="GJ419" s="5"/>
      <c r="GK419" s="5"/>
      <c r="GL419" s="5"/>
      <c r="GM419" s="5"/>
      <c r="GN419" s="5"/>
      <c r="GO419" s="5"/>
      <c r="GP419" s="5"/>
      <c r="GQ419" s="5"/>
      <c r="GR419" s="5"/>
      <c r="GS419" s="5"/>
      <c r="GT419" s="5"/>
      <c r="GU419" s="5"/>
      <c r="GV419" s="5"/>
      <c r="GW419" s="5"/>
      <c r="GX419" s="5"/>
      <c r="GY419" s="5"/>
      <c r="GZ419" s="5"/>
    </row>
    <row r="420" spans="9:208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  <c r="DX420" s="5"/>
      <c r="DY420" s="5"/>
      <c r="DZ420" s="5"/>
      <c r="EA420" s="5"/>
      <c r="EB420" s="5"/>
      <c r="EC420" s="5"/>
      <c r="ED420" s="5"/>
      <c r="EE420" s="5"/>
      <c r="EF420" s="5"/>
      <c r="EG420" s="5"/>
      <c r="EH420" s="5"/>
      <c r="EI420" s="5"/>
      <c r="EJ420" s="5"/>
      <c r="EK420" s="5"/>
      <c r="EL420" s="5"/>
      <c r="EM420" s="5"/>
      <c r="EN420" s="5"/>
      <c r="EO420" s="5"/>
      <c r="EP420" s="5"/>
      <c r="EQ420" s="5"/>
      <c r="ER420" s="5"/>
      <c r="ES420" s="5"/>
      <c r="ET420" s="5"/>
      <c r="EU420" s="5"/>
      <c r="EV420" s="5"/>
      <c r="EW420" s="5"/>
      <c r="EX420" s="5"/>
      <c r="EY420" s="5"/>
      <c r="EZ420" s="5"/>
      <c r="FA420" s="5"/>
      <c r="FB420" s="5"/>
      <c r="FC420" s="5"/>
      <c r="FD420" s="5"/>
      <c r="FE420" s="5"/>
      <c r="FF420" s="5"/>
      <c r="FG420" s="5"/>
      <c r="FH420" s="5"/>
      <c r="FI420" s="5"/>
      <c r="FJ420" s="5"/>
      <c r="FK420" s="5"/>
      <c r="FL420" s="5"/>
      <c r="FM420" s="5"/>
      <c r="FN420" s="5"/>
      <c r="FO420" s="5"/>
      <c r="FP420" s="5"/>
      <c r="FQ420" s="5"/>
      <c r="FR420" s="5"/>
      <c r="FS420" s="5"/>
      <c r="FT420" s="5"/>
      <c r="FU420" s="5"/>
      <c r="FV420" s="5"/>
      <c r="FW420" s="5"/>
      <c r="FX420" s="5"/>
      <c r="FY420" s="5"/>
      <c r="FZ420" s="5"/>
      <c r="GA420" s="5"/>
      <c r="GB420" s="5"/>
      <c r="GC420" s="5"/>
      <c r="GD420" s="5"/>
      <c r="GE420" s="5"/>
      <c r="GF420" s="5"/>
      <c r="GG420" s="5"/>
      <c r="GH420" s="5"/>
      <c r="GI420" s="5"/>
      <c r="GJ420" s="5"/>
      <c r="GK420" s="5"/>
      <c r="GL420" s="5"/>
      <c r="GM420" s="5"/>
      <c r="GN420" s="5"/>
      <c r="GO420" s="5"/>
      <c r="GP420" s="5"/>
      <c r="GQ420" s="5"/>
      <c r="GR420" s="5"/>
      <c r="GS420" s="5"/>
      <c r="GT420" s="5"/>
      <c r="GU420" s="5"/>
      <c r="GV420" s="5"/>
      <c r="GW420" s="5"/>
      <c r="GX420" s="5"/>
      <c r="GY420" s="5"/>
      <c r="GZ420" s="5"/>
    </row>
    <row r="421" spans="9:208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  <c r="DX421" s="5"/>
      <c r="DY421" s="5"/>
      <c r="DZ421" s="5"/>
      <c r="EA421" s="5"/>
      <c r="EB421" s="5"/>
      <c r="EC421" s="5"/>
      <c r="ED421" s="5"/>
      <c r="EE421" s="5"/>
      <c r="EF421" s="5"/>
      <c r="EG421" s="5"/>
      <c r="EH421" s="5"/>
      <c r="EI421" s="5"/>
      <c r="EJ421" s="5"/>
      <c r="EK421" s="5"/>
      <c r="EL421" s="5"/>
      <c r="EM421" s="5"/>
      <c r="EN421" s="5"/>
      <c r="EO421" s="5"/>
      <c r="EP421" s="5"/>
      <c r="EQ421" s="5"/>
      <c r="ER421" s="5"/>
      <c r="ES421" s="5"/>
      <c r="ET421" s="5"/>
      <c r="EU421" s="5"/>
      <c r="EV421" s="5"/>
      <c r="EW421" s="5"/>
      <c r="EX421" s="5"/>
      <c r="EY421" s="5"/>
      <c r="EZ421" s="5"/>
      <c r="FA421" s="5"/>
      <c r="FB421" s="5"/>
      <c r="FC421" s="5"/>
      <c r="FD421" s="5"/>
      <c r="FE421" s="5"/>
      <c r="FF421" s="5"/>
      <c r="FG421" s="5"/>
      <c r="FH421" s="5"/>
      <c r="FI421" s="5"/>
      <c r="FJ421" s="5"/>
      <c r="FK421" s="5"/>
      <c r="FL421" s="5"/>
      <c r="FM421" s="5"/>
      <c r="FN421" s="5"/>
      <c r="FO421" s="5"/>
      <c r="FP421" s="5"/>
      <c r="FQ421" s="5"/>
      <c r="FR421" s="5"/>
      <c r="FS421" s="5"/>
      <c r="FT421" s="5"/>
      <c r="FU421" s="5"/>
      <c r="FV421" s="5"/>
      <c r="FW421" s="5"/>
      <c r="FX421" s="5"/>
      <c r="FY421" s="5"/>
      <c r="FZ421" s="5"/>
      <c r="GA421" s="5"/>
      <c r="GB421" s="5"/>
      <c r="GC421" s="5"/>
      <c r="GD421" s="5"/>
      <c r="GE421" s="5"/>
      <c r="GF421" s="5"/>
      <c r="GG421" s="5"/>
      <c r="GH421" s="5"/>
      <c r="GI421" s="5"/>
      <c r="GJ421" s="5"/>
      <c r="GK421" s="5"/>
      <c r="GL421" s="5"/>
      <c r="GM421" s="5"/>
      <c r="GN421" s="5"/>
      <c r="GO421" s="5"/>
      <c r="GP421" s="5"/>
      <c r="GQ421" s="5"/>
      <c r="GR421" s="5"/>
      <c r="GS421" s="5"/>
      <c r="GT421" s="5"/>
      <c r="GU421" s="5"/>
      <c r="GV421" s="5"/>
      <c r="GW421" s="5"/>
      <c r="GX421" s="5"/>
      <c r="GY421" s="5"/>
      <c r="GZ421" s="5"/>
    </row>
    <row r="422" spans="9:208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  <c r="DX422" s="5"/>
      <c r="DY422" s="5"/>
      <c r="DZ422" s="5"/>
      <c r="EA422" s="5"/>
      <c r="EB422" s="5"/>
      <c r="EC422" s="5"/>
      <c r="ED422" s="5"/>
      <c r="EE422" s="5"/>
      <c r="EF422" s="5"/>
      <c r="EG422" s="5"/>
      <c r="EH422" s="5"/>
      <c r="EI422" s="5"/>
      <c r="EJ422" s="5"/>
      <c r="EK422" s="5"/>
      <c r="EL422" s="5"/>
      <c r="EM422" s="5"/>
      <c r="EN422" s="5"/>
      <c r="EO422" s="5"/>
      <c r="EP422" s="5"/>
      <c r="EQ422" s="5"/>
      <c r="ER422" s="5"/>
      <c r="ES422" s="5"/>
      <c r="ET422" s="5"/>
      <c r="EU422" s="5"/>
      <c r="EV422" s="5"/>
      <c r="EW422" s="5"/>
      <c r="EX422" s="5"/>
      <c r="EY422" s="5"/>
      <c r="EZ422" s="5"/>
      <c r="FA422" s="5"/>
      <c r="FB422" s="5"/>
      <c r="FC422" s="5"/>
      <c r="FD422" s="5"/>
      <c r="FE422" s="5"/>
      <c r="FF422" s="5"/>
      <c r="FG422" s="5"/>
      <c r="FH422" s="5"/>
      <c r="FI422" s="5"/>
      <c r="FJ422" s="5"/>
      <c r="FK422" s="5"/>
      <c r="FL422" s="5"/>
      <c r="FM422" s="5"/>
      <c r="FN422" s="5"/>
      <c r="FO422" s="5"/>
      <c r="FP422" s="5"/>
      <c r="FQ422" s="5"/>
      <c r="FR422" s="5"/>
      <c r="FS422" s="5"/>
      <c r="FT422" s="5"/>
      <c r="FU422" s="5"/>
      <c r="FV422" s="5"/>
      <c r="FW422" s="5"/>
      <c r="FX422" s="5"/>
      <c r="FY422" s="5"/>
      <c r="FZ422" s="5"/>
      <c r="GA422" s="5"/>
      <c r="GB422" s="5"/>
      <c r="GC422" s="5"/>
      <c r="GD422" s="5"/>
      <c r="GE422" s="5"/>
      <c r="GF422" s="5"/>
      <c r="GG422" s="5"/>
      <c r="GH422" s="5"/>
      <c r="GI422" s="5"/>
      <c r="GJ422" s="5"/>
      <c r="GK422" s="5"/>
      <c r="GL422" s="5"/>
      <c r="GM422" s="5"/>
      <c r="GN422" s="5"/>
      <c r="GO422" s="5"/>
      <c r="GP422" s="5"/>
      <c r="GQ422" s="5"/>
      <c r="GR422" s="5"/>
      <c r="GS422" s="5"/>
      <c r="GT422" s="5"/>
      <c r="GU422" s="5"/>
      <c r="GV422" s="5"/>
      <c r="GW422" s="5"/>
      <c r="GX422" s="5"/>
      <c r="GY422" s="5"/>
      <c r="GZ422" s="5"/>
    </row>
    <row r="423" spans="9:208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  <c r="DX423" s="5"/>
      <c r="DY423" s="5"/>
      <c r="DZ423" s="5"/>
      <c r="EA423" s="5"/>
      <c r="EB423" s="5"/>
      <c r="EC423" s="5"/>
      <c r="ED423" s="5"/>
      <c r="EE423" s="5"/>
      <c r="EF423" s="5"/>
      <c r="EG423" s="5"/>
      <c r="EH423" s="5"/>
      <c r="EI423" s="5"/>
      <c r="EJ423" s="5"/>
      <c r="EK423" s="5"/>
      <c r="EL423" s="5"/>
      <c r="EM423" s="5"/>
      <c r="EN423" s="5"/>
      <c r="EO423" s="5"/>
      <c r="EP423" s="5"/>
      <c r="EQ423" s="5"/>
      <c r="ER423" s="5"/>
      <c r="ES423" s="5"/>
      <c r="ET423" s="5"/>
      <c r="EU423" s="5"/>
      <c r="EV423" s="5"/>
      <c r="EW423" s="5"/>
      <c r="EX423" s="5"/>
      <c r="EY423" s="5"/>
      <c r="EZ423" s="5"/>
      <c r="FA423" s="5"/>
      <c r="FB423" s="5"/>
      <c r="FC423" s="5"/>
      <c r="FD423" s="5"/>
      <c r="FE423" s="5"/>
      <c r="FF423" s="5"/>
      <c r="FG423" s="5"/>
      <c r="FH423" s="5"/>
      <c r="FI423" s="5"/>
      <c r="FJ423" s="5"/>
      <c r="FK423" s="5"/>
      <c r="FL423" s="5"/>
      <c r="FM423" s="5"/>
      <c r="FN423" s="5"/>
      <c r="FO423" s="5"/>
      <c r="FP423" s="5"/>
      <c r="FQ423" s="5"/>
      <c r="FR423" s="5"/>
      <c r="FS423" s="5"/>
      <c r="FT423" s="5"/>
      <c r="FU423" s="5"/>
      <c r="FV423" s="5"/>
      <c r="FW423" s="5"/>
      <c r="FX423" s="5"/>
      <c r="FY423" s="5"/>
      <c r="FZ423" s="5"/>
      <c r="GA423" s="5"/>
      <c r="GB423" s="5"/>
      <c r="GC423" s="5"/>
      <c r="GD423" s="5"/>
      <c r="GE423" s="5"/>
      <c r="GF423" s="5"/>
      <c r="GG423" s="5"/>
      <c r="GH423" s="5"/>
      <c r="GI423" s="5"/>
      <c r="GJ423" s="5"/>
      <c r="GK423" s="5"/>
      <c r="GL423" s="5"/>
      <c r="GM423" s="5"/>
      <c r="GN423" s="5"/>
      <c r="GO423" s="5"/>
      <c r="GP423" s="5"/>
      <c r="GQ423" s="5"/>
      <c r="GR423" s="5"/>
      <c r="GS423" s="5"/>
      <c r="GT423" s="5"/>
      <c r="GU423" s="5"/>
      <c r="GV423" s="5"/>
      <c r="GW423" s="5"/>
      <c r="GX423" s="5"/>
      <c r="GY423" s="5"/>
      <c r="GZ423" s="5"/>
    </row>
    <row r="424" spans="9:208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  <c r="DX424" s="5"/>
      <c r="DY424" s="5"/>
      <c r="DZ424" s="5"/>
      <c r="EA424" s="5"/>
      <c r="EB424" s="5"/>
      <c r="EC424" s="5"/>
      <c r="ED424" s="5"/>
      <c r="EE424" s="5"/>
      <c r="EF424" s="5"/>
      <c r="EG424" s="5"/>
      <c r="EH424" s="5"/>
      <c r="EI424" s="5"/>
      <c r="EJ424" s="5"/>
      <c r="EK424" s="5"/>
      <c r="EL424" s="5"/>
      <c r="EM424" s="5"/>
      <c r="EN424" s="5"/>
      <c r="EO424" s="5"/>
      <c r="EP424" s="5"/>
      <c r="EQ424" s="5"/>
      <c r="ER424" s="5"/>
      <c r="ES424" s="5"/>
      <c r="ET424" s="5"/>
      <c r="EU424" s="5"/>
      <c r="EV424" s="5"/>
      <c r="EW424" s="5"/>
      <c r="EX424" s="5"/>
      <c r="EY424" s="5"/>
      <c r="EZ424" s="5"/>
      <c r="FA424" s="5"/>
      <c r="FB424" s="5"/>
      <c r="FC424" s="5"/>
      <c r="FD424" s="5"/>
      <c r="FE424" s="5"/>
      <c r="FF424" s="5"/>
      <c r="FG424" s="5"/>
      <c r="FH424" s="5"/>
      <c r="FI424" s="5"/>
      <c r="FJ424" s="5"/>
      <c r="FK424" s="5"/>
      <c r="FL424" s="5"/>
      <c r="FM424" s="5"/>
      <c r="FN424" s="5"/>
      <c r="FO424" s="5"/>
      <c r="FP424" s="5"/>
      <c r="FQ424" s="5"/>
      <c r="FR424" s="5"/>
      <c r="FS424" s="5"/>
      <c r="FT424" s="5"/>
      <c r="FU424" s="5"/>
      <c r="FV424" s="5"/>
      <c r="FW424" s="5"/>
      <c r="FX424" s="5"/>
      <c r="FY424" s="5"/>
      <c r="FZ424" s="5"/>
      <c r="GA424" s="5"/>
      <c r="GB424" s="5"/>
      <c r="GC424" s="5"/>
      <c r="GD424" s="5"/>
      <c r="GE424" s="5"/>
      <c r="GF424" s="5"/>
      <c r="GG424" s="5"/>
      <c r="GH424" s="5"/>
      <c r="GI424" s="5"/>
      <c r="GJ424" s="5"/>
      <c r="GK424" s="5"/>
      <c r="GL424" s="5"/>
      <c r="GM424" s="5"/>
      <c r="GN424" s="5"/>
      <c r="GO424" s="5"/>
      <c r="GP424" s="5"/>
      <c r="GQ424" s="5"/>
      <c r="GR424" s="5"/>
      <c r="GS424" s="5"/>
      <c r="GT424" s="5"/>
      <c r="GU424" s="5"/>
      <c r="GV424" s="5"/>
      <c r="GW424" s="5"/>
      <c r="GX424" s="5"/>
      <c r="GY424" s="5"/>
      <c r="GZ424" s="5"/>
    </row>
    <row r="425" spans="9:208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  <c r="DX425" s="5"/>
      <c r="DY425" s="5"/>
      <c r="DZ425" s="5"/>
      <c r="EA425" s="5"/>
      <c r="EB425" s="5"/>
      <c r="EC425" s="5"/>
      <c r="ED425" s="5"/>
      <c r="EE425" s="5"/>
      <c r="EF425" s="5"/>
      <c r="EG425" s="5"/>
      <c r="EH425" s="5"/>
      <c r="EI425" s="5"/>
      <c r="EJ425" s="5"/>
      <c r="EK425" s="5"/>
      <c r="EL425" s="5"/>
      <c r="EM425" s="5"/>
      <c r="EN425" s="5"/>
      <c r="EO425" s="5"/>
      <c r="EP425" s="5"/>
      <c r="EQ425" s="5"/>
      <c r="ER425" s="5"/>
      <c r="ES425" s="5"/>
      <c r="ET425" s="5"/>
      <c r="EU425" s="5"/>
      <c r="EV425" s="5"/>
      <c r="EW425" s="5"/>
      <c r="EX425" s="5"/>
      <c r="EY425" s="5"/>
      <c r="EZ425" s="5"/>
      <c r="FA425" s="5"/>
      <c r="FB425" s="5"/>
      <c r="FC425" s="5"/>
      <c r="FD425" s="5"/>
      <c r="FE425" s="5"/>
      <c r="FF425" s="5"/>
      <c r="FG425" s="5"/>
      <c r="FH425" s="5"/>
      <c r="FI425" s="5"/>
      <c r="FJ425" s="5"/>
      <c r="FK425" s="5"/>
      <c r="FL425" s="5"/>
      <c r="FM425" s="5"/>
      <c r="FN425" s="5"/>
      <c r="FO425" s="5"/>
      <c r="FP425" s="5"/>
      <c r="FQ425" s="5"/>
      <c r="FR425" s="5"/>
      <c r="FS425" s="5"/>
      <c r="FT425" s="5"/>
      <c r="FU425" s="5"/>
      <c r="FV425" s="5"/>
      <c r="FW425" s="5"/>
      <c r="FX425" s="5"/>
      <c r="FY425" s="5"/>
      <c r="FZ425" s="5"/>
      <c r="GA425" s="5"/>
      <c r="GB425" s="5"/>
      <c r="GC425" s="5"/>
      <c r="GD425" s="5"/>
      <c r="GE425" s="5"/>
      <c r="GF425" s="5"/>
      <c r="GG425" s="5"/>
      <c r="GH425" s="5"/>
      <c r="GI425" s="5"/>
      <c r="GJ425" s="5"/>
      <c r="GK425" s="5"/>
      <c r="GL425" s="5"/>
      <c r="GM425" s="5"/>
      <c r="GN425" s="5"/>
      <c r="GO425" s="5"/>
      <c r="GP425" s="5"/>
      <c r="GQ425" s="5"/>
      <c r="GR425" s="5"/>
      <c r="GS425" s="5"/>
      <c r="GT425" s="5"/>
      <c r="GU425" s="5"/>
      <c r="GV425" s="5"/>
      <c r="GW425" s="5"/>
      <c r="GX425" s="5"/>
      <c r="GY425" s="5"/>
      <c r="GZ425" s="5"/>
    </row>
    <row r="426" spans="9:208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  <c r="DX426" s="5"/>
      <c r="DY426" s="5"/>
      <c r="DZ426" s="5"/>
      <c r="EA426" s="5"/>
      <c r="EB426" s="5"/>
      <c r="EC426" s="5"/>
      <c r="ED426" s="5"/>
      <c r="EE426" s="5"/>
      <c r="EF426" s="5"/>
      <c r="EG426" s="5"/>
      <c r="EH426" s="5"/>
      <c r="EI426" s="5"/>
      <c r="EJ426" s="5"/>
      <c r="EK426" s="5"/>
      <c r="EL426" s="5"/>
      <c r="EM426" s="5"/>
      <c r="EN426" s="5"/>
      <c r="EO426" s="5"/>
      <c r="EP426" s="5"/>
      <c r="EQ426" s="5"/>
      <c r="ER426" s="5"/>
      <c r="ES426" s="5"/>
      <c r="ET426" s="5"/>
      <c r="EU426" s="5"/>
      <c r="EV426" s="5"/>
      <c r="EW426" s="5"/>
      <c r="EX426" s="5"/>
      <c r="EY426" s="5"/>
      <c r="EZ426" s="5"/>
      <c r="FA426" s="5"/>
      <c r="FB426" s="5"/>
      <c r="FC426" s="5"/>
      <c r="FD426" s="5"/>
      <c r="FE426" s="5"/>
      <c r="FF426" s="5"/>
      <c r="FG426" s="5"/>
      <c r="FH426" s="5"/>
      <c r="FI426" s="5"/>
      <c r="FJ426" s="5"/>
      <c r="FK426" s="5"/>
      <c r="FL426" s="5"/>
      <c r="FM426" s="5"/>
      <c r="FN426" s="5"/>
      <c r="FO426" s="5"/>
      <c r="FP426" s="5"/>
      <c r="FQ426" s="5"/>
      <c r="FR426" s="5"/>
      <c r="FS426" s="5"/>
      <c r="FT426" s="5"/>
      <c r="FU426" s="5"/>
      <c r="FV426" s="5"/>
      <c r="FW426" s="5"/>
      <c r="FX426" s="5"/>
      <c r="FY426" s="5"/>
      <c r="FZ426" s="5"/>
      <c r="GA426" s="5"/>
      <c r="GB426" s="5"/>
      <c r="GC426" s="5"/>
      <c r="GD426" s="5"/>
      <c r="GE426" s="5"/>
      <c r="GF426" s="5"/>
      <c r="GG426" s="5"/>
      <c r="GH426" s="5"/>
      <c r="GI426" s="5"/>
      <c r="GJ426" s="5"/>
      <c r="GK426" s="5"/>
      <c r="GL426" s="5"/>
      <c r="GM426" s="5"/>
      <c r="GN426" s="5"/>
      <c r="GO426" s="5"/>
      <c r="GP426" s="5"/>
      <c r="GQ426" s="5"/>
      <c r="GR426" s="5"/>
      <c r="GS426" s="5"/>
      <c r="GT426" s="5"/>
      <c r="GU426" s="5"/>
      <c r="GV426" s="5"/>
      <c r="GW426" s="5"/>
      <c r="GX426" s="5"/>
      <c r="GY426" s="5"/>
      <c r="GZ426" s="5"/>
    </row>
    <row r="427" spans="9:208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  <c r="DX427" s="5"/>
      <c r="DY427" s="5"/>
      <c r="DZ427" s="5"/>
      <c r="EA427" s="5"/>
      <c r="EB427" s="5"/>
      <c r="EC427" s="5"/>
      <c r="ED427" s="5"/>
      <c r="EE427" s="5"/>
      <c r="EF427" s="5"/>
      <c r="EG427" s="5"/>
      <c r="EH427" s="5"/>
      <c r="EI427" s="5"/>
      <c r="EJ427" s="5"/>
      <c r="EK427" s="5"/>
      <c r="EL427" s="5"/>
      <c r="EM427" s="5"/>
      <c r="EN427" s="5"/>
      <c r="EO427" s="5"/>
      <c r="EP427" s="5"/>
      <c r="EQ427" s="5"/>
      <c r="ER427" s="5"/>
      <c r="ES427" s="5"/>
      <c r="ET427" s="5"/>
      <c r="EU427" s="5"/>
      <c r="EV427" s="5"/>
      <c r="EW427" s="5"/>
      <c r="EX427" s="5"/>
      <c r="EY427" s="5"/>
      <c r="EZ427" s="5"/>
      <c r="FA427" s="5"/>
      <c r="FB427" s="5"/>
      <c r="FC427" s="5"/>
      <c r="FD427" s="5"/>
      <c r="FE427" s="5"/>
      <c r="FF427" s="5"/>
      <c r="FG427" s="5"/>
      <c r="FH427" s="5"/>
      <c r="FI427" s="5"/>
      <c r="FJ427" s="5"/>
      <c r="FK427" s="5"/>
      <c r="FL427" s="5"/>
      <c r="FM427" s="5"/>
      <c r="FN427" s="5"/>
      <c r="FO427" s="5"/>
      <c r="FP427" s="5"/>
      <c r="FQ427" s="5"/>
      <c r="FR427" s="5"/>
      <c r="FS427" s="5"/>
      <c r="FT427" s="5"/>
      <c r="FU427" s="5"/>
      <c r="FV427" s="5"/>
      <c r="FW427" s="5"/>
      <c r="FX427" s="5"/>
      <c r="FY427" s="5"/>
      <c r="FZ427" s="5"/>
      <c r="GA427" s="5"/>
      <c r="GB427" s="5"/>
      <c r="GC427" s="5"/>
      <c r="GD427" s="5"/>
      <c r="GE427" s="5"/>
      <c r="GF427" s="5"/>
      <c r="GG427" s="5"/>
      <c r="GH427" s="5"/>
      <c r="GI427" s="5"/>
      <c r="GJ427" s="5"/>
      <c r="GK427" s="5"/>
      <c r="GL427" s="5"/>
      <c r="GM427" s="5"/>
      <c r="GN427" s="5"/>
      <c r="GO427" s="5"/>
      <c r="GP427" s="5"/>
      <c r="GQ427" s="5"/>
      <c r="GR427" s="5"/>
      <c r="GS427" s="5"/>
      <c r="GT427" s="5"/>
      <c r="GU427" s="5"/>
      <c r="GV427" s="5"/>
      <c r="GW427" s="5"/>
      <c r="GX427" s="5"/>
      <c r="GY427" s="5"/>
      <c r="GZ427" s="5"/>
    </row>
    <row r="428" spans="9:208"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  <c r="DX428" s="5"/>
      <c r="DY428" s="5"/>
      <c r="DZ428" s="5"/>
      <c r="EA428" s="5"/>
      <c r="EB428" s="5"/>
      <c r="EC428" s="5"/>
      <c r="ED428" s="5"/>
      <c r="EE428" s="5"/>
      <c r="EF428" s="5"/>
      <c r="EG428" s="5"/>
      <c r="EH428" s="5"/>
      <c r="EI428" s="5"/>
      <c r="EJ428" s="5"/>
      <c r="EK428" s="5"/>
      <c r="EL428" s="5"/>
      <c r="EM428" s="5"/>
      <c r="EN428" s="5"/>
      <c r="EO428" s="5"/>
      <c r="EP428" s="5"/>
      <c r="EQ428" s="5"/>
      <c r="ER428" s="5"/>
      <c r="ES428" s="5"/>
      <c r="ET428" s="5"/>
      <c r="EU428" s="5"/>
      <c r="EV428" s="5"/>
      <c r="EW428" s="5"/>
      <c r="EX428" s="5"/>
      <c r="EY428" s="5"/>
      <c r="EZ428" s="5"/>
      <c r="FA428" s="5"/>
      <c r="FB428" s="5"/>
      <c r="FC428" s="5"/>
      <c r="FD428" s="5"/>
      <c r="FE428" s="5"/>
      <c r="FF428" s="5"/>
      <c r="FG428" s="5"/>
      <c r="FH428" s="5"/>
      <c r="FI428" s="5"/>
      <c r="FJ428" s="5"/>
      <c r="FK428" s="5"/>
      <c r="FL428" s="5"/>
      <c r="FM428" s="5"/>
      <c r="FN428" s="5"/>
      <c r="FO428" s="5"/>
      <c r="FP428" s="5"/>
      <c r="FQ428" s="5"/>
      <c r="FR428" s="5"/>
      <c r="FS428" s="5"/>
      <c r="FT428" s="5"/>
      <c r="FU428" s="5"/>
      <c r="FV428" s="5"/>
      <c r="FW428" s="5"/>
      <c r="FX428" s="5"/>
      <c r="FY428" s="5"/>
      <c r="FZ428" s="5"/>
      <c r="GA428" s="5"/>
      <c r="GB428" s="5"/>
      <c r="GC428" s="5"/>
      <c r="GD428" s="5"/>
      <c r="GE428" s="5"/>
      <c r="GF428" s="5"/>
      <c r="GG428" s="5"/>
      <c r="GH428" s="5"/>
      <c r="GI428" s="5"/>
      <c r="GJ428" s="5"/>
      <c r="GK428" s="5"/>
      <c r="GL428" s="5"/>
      <c r="GM428" s="5"/>
      <c r="GN428" s="5"/>
      <c r="GO428" s="5"/>
      <c r="GP428" s="5"/>
      <c r="GQ428" s="5"/>
      <c r="GR428" s="5"/>
      <c r="GS428" s="5"/>
      <c r="GT428" s="5"/>
      <c r="GU428" s="5"/>
      <c r="GV428" s="5"/>
      <c r="GW428" s="5"/>
      <c r="GX428" s="5"/>
      <c r="GY428" s="5"/>
      <c r="GZ428" s="5"/>
    </row>
    <row r="429" spans="9:208"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  <c r="DX429" s="5"/>
      <c r="DY429" s="5"/>
      <c r="DZ429" s="5"/>
      <c r="EA429" s="5"/>
      <c r="EB429" s="5"/>
      <c r="EC429" s="5"/>
      <c r="ED429" s="5"/>
      <c r="EE429" s="5"/>
      <c r="EF429" s="5"/>
      <c r="EG429" s="5"/>
      <c r="EH429" s="5"/>
      <c r="EI429" s="5"/>
      <c r="EJ429" s="5"/>
      <c r="EK429" s="5"/>
      <c r="EL429" s="5"/>
      <c r="EM429" s="5"/>
      <c r="EN429" s="5"/>
      <c r="EO429" s="5"/>
      <c r="EP429" s="5"/>
      <c r="EQ429" s="5"/>
      <c r="ER429" s="5"/>
      <c r="ES429" s="5"/>
      <c r="ET429" s="5"/>
      <c r="EU429" s="5"/>
      <c r="EV429" s="5"/>
      <c r="EW429" s="5"/>
      <c r="EX429" s="5"/>
      <c r="EY429" s="5"/>
      <c r="EZ429" s="5"/>
      <c r="FA429" s="5"/>
      <c r="FB429" s="5"/>
      <c r="FC429" s="5"/>
      <c r="FD429" s="5"/>
      <c r="FE429" s="5"/>
      <c r="FF429" s="5"/>
      <c r="FG429" s="5"/>
      <c r="FH429" s="5"/>
      <c r="FI429" s="5"/>
      <c r="FJ429" s="5"/>
      <c r="FK429" s="5"/>
      <c r="FL429" s="5"/>
      <c r="FM429" s="5"/>
      <c r="FN429" s="5"/>
      <c r="FO429" s="5"/>
      <c r="FP429" s="5"/>
      <c r="FQ429" s="5"/>
      <c r="FR429" s="5"/>
      <c r="FS429" s="5"/>
      <c r="FT429" s="5"/>
      <c r="FU429" s="5"/>
      <c r="FV429" s="5"/>
      <c r="FW429" s="5"/>
      <c r="FX429" s="5"/>
      <c r="FY429" s="5"/>
      <c r="FZ429" s="5"/>
      <c r="GA429" s="5"/>
      <c r="GB429" s="5"/>
      <c r="GC429" s="5"/>
      <c r="GD429" s="5"/>
      <c r="GE429" s="5"/>
      <c r="GF429" s="5"/>
      <c r="GG429" s="5"/>
      <c r="GH429" s="5"/>
      <c r="GI429" s="5"/>
      <c r="GJ429" s="5"/>
      <c r="GK429" s="5"/>
      <c r="GL429" s="5"/>
      <c r="GM429" s="5"/>
      <c r="GN429" s="5"/>
      <c r="GO429" s="5"/>
      <c r="GP429" s="5"/>
      <c r="GQ429" s="5"/>
      <c r="GR429" s="5"/>
      <c r="GS429" s="5"/>
      <c r="GT429" s="5"/>
      <c r="GU429" s="5"/>
      <c r="GV429" s="5"/>
      <c r="GW429" s="5"/>
      <c r="GX429" s="5"/>
      <c r="GY429" s="5"/>
      <c r="GZ429" s="5"/>
    </row>
    <row r="430" spans="9:208"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  <c r="DX430" s="5"/>
      <c r="DY430" s="5"/>
      <c r="DZ430" s="5"/>
      <c r="EA430" s="5"/>
      <c r="EB430" s="5"/>
      <c r="EC430" s="5"/>
      <c r="ED430" s="5"/>
      <c r="EE430" s="5"/>
      <c r="EF430" s="5"/>
      <c r="EG430" s="5"/>
      <c r="EH430" s="5"/>
      <c r="EI430" s="5"/>
      <c r="EJ430" s="5"/>
      <c r="EK430" s="5"/>
      <c r="EL430" s="5"/>
      <c r="EM430" s="5"/>
      <c r="EN430" s="5"/>
      <c r="EO430" s="5"/>
      <c r="EP430" s="5"/>
      <c r="EQ430" s="5"/>
      <c r="ER430" s="5"/>
      <c r="ES430" s="5"/>
      <c r="ET430" s="5"/>
      <c r="EU430" s="5"/>
      <c r="EV430" s="5"/>
      <c r="EW430" s="5"/>
      <c r="EX430" s="5"/>
      <c r="EY430" s="5"/>
      <c r="EZ430" s="5"/>
      <c r="FA430" s="5"/>
      <c r="FB430" s="5"/>
      <c r="FC430" s="5"/>
      <c r="FD430" s="5"/>
      <c r="FE430" s="5"/>
      <c r="FF430" s="5"/>
      <c r="FG430" s="5"/>
      <c r="FH430" s="5"/>
      <c r="FI430" s="5"/>
      <c r="FJ430" s="5"/>
      <c r="FK430" s="5"/>
      <c r="FL430" s="5"/>
      <c r="FM430" s="5"/>
      <c r="FN430" s="5"/>
      <c r="FO430" s="5"/>
      <c r="FP430" s="5"/>
      <c r="FQ430" s="5"/>
      <c r="FR430" s="5"/>
      <c r="FS430" s="5"/>
      <c r="FT430" s="5"/>
      <c r="FU430" s="5"/>
      <c r="FV430" s="5"/>
      <c r="FW430" s="5"/>
      <c r="FX430" s="5"/>
      <c r="FY430" s="5"/>
      <c r="FZ430" s="5"/>
      <c r="GA430" s="5"/>
      <c r="GB430" s="5"/>
      <c r="GC430" s="5"/>
      <c r="GD430" s="5"/>
      <c r="GE430" s="5"/>
      <c r="GF430" s="5"/>
      <c r="GG430" s="5"/>
      <c r="GH430" s="5"/>
      <c r="GI430" s="5"/>
      <c r="GJ430" s="5"/>
      <c r="GK430" s="5"/>
      <c r="GL430" s="5"/>
      <c r="GM430" s="5"/>
      <c r="GN430" s="5"/>
      <c r="GO430" s="5"/>
      <c r="GP430" s="5"/>
      <c r="GQ430" s="5"/>
      <c r="GR430" s="5"/>
      <c r="GS430" s="5"/>
      <c r="GT430" s="5"/>
      <c r="GU430" s="5"/>
      <c r="GV430" s="5"/>
      <c r="GW430" s="5"/>
      <c r="GX430" s="5"/>
      <c r="GY430" s="5"/>
      <c r="GZ430" s="5"/>
    </row>
    <row r="431" spans="9:208"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  <c r="DX431" s="5"/>
      <c r="DY431" s="5"/>
      <c r="DZ431" s="5"/>
      <c r="EA431" s="5"/>
      <c r="EB431" s="5"/>
      <c r="EC431" s="5"/>
      <c r="ED431" s="5"/>
      <c r="EE431" s="5"/>
      <c r="EF431" s="5"/>
      <c r="EG431" s="5"/>
      <c r="EH431" s="5"/>
      <c r="EI431" s="5"/>
      <c r="EJ431" s="5"/>
      <c r="EK431" s="5"/>
      <c r="EL431" s="5"/>
      <c r="EM431" s="5"/>
      <c r="EN431" s="5"/>
      <c r="EO431" s="5"/>
      <c r="EP431" s="5"/>
      <c r="EQ431" s="5"/>
      <c r="ER431" s="5"/>
      <c r="ES431" s="5"/>
      <c r="ET431" s="5"/>
      <c r="EU431" s="5"/>
      <c r="EV431" s="5"/>
      <c r="EW431" s="5"/>
      <c r="EX431" s="5"/>
      <c r="EY431" s="5"/>
      <c r="EZ431" s="5"/>
      <c r="FA431" s="5"/>
      <c r="FB431" s="5"/>
      <c r="FC431" s="5"/>
      <c r="FD431" s="5"/>
      <c r="FE431" s="5"/>
      <c r="FF431" s="5"/>
      <c r="FG431" s="5"/>
      <c r="FH431" s="5"/>
      <c r="FI431" s="5"/>
      <c r="FJ431" s="5"/>
      <c r="FK431" s="5"/>
      <c r="FL431" s="5"/>
      <c r="FM431" s="5"/>
      <c r="FN431" s="5"/>
      <c r="FO431" s="5"/>
      <c r="FP431" s="5"/>
      <c r="FQ431" s="5"/>
      <c r="FR431" s="5"/>
      <c r="FS431" s="5"/>
      <c r="FT431" s="5"/>
      <c r="FU431" s="5"/>
      <c r="FV431" s="5"/>
      <c r="FW431" s="5"/>
      <c r="FX431" s="5"/>
      <c r="FY431" s="5"/>
      <c r="FZ431" s="5"/>
      <c r="GA431" s="5"/>
      <c r="GB431" s="5"/>
      <c r="GC431" s="5"/>
      <c r="GD431" s="5"/>
      <c r="GE431" s="5"/>
      <c r="GF431" s="5"/>
      <c r="GG431" s="5"/>
      <c r="GH431" s="5"/>
      <c r="GI431" s="5"/>
      <c r="GJ431" s="5"/>
      <c r="GK431" s="5"/>
      <c r="GL431" s="5"/>
      <c r="GM431" s="5"/>
      <c r="GN431" s="5"/>
      <c r="GO431" s="5"/>
      <c r="GP431" s="5"/>
      <c r="GQ431" s="5"/>
      <c r="GR431" s="5"/>
      <c r="GS431" s="5"/>
      <c r="GT431" s="5"/>
      <c r="GU431" s="5"/>
      <c r="GV431" s="5"/>
      <c r="GW431" s="5"/>
      <c r="GX431" s="5"/>
      <c r="GY431" s="5"/>
      <c r="GZ431" s="5"/>
    </row>
    <row r="432" spans="9:208"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  <c r="DX432" s="5"/>
      <c r="DY432" s="5"/>
      <c r="DZ432" s="5"/>
      <c r="EA432" s="5"/>
      <c r="EB432" s="5"/>
      <c r="EC432" s="5"/>
      <c r="ED432" s="5"/>
      <c r="EE432" s="5"/>
      <c r="EF432" s="5"/>
      <c r="EG432" s="5"/>
      <c r="EH432" s="5"/>
      <c r="EI432" s="5"/>
      <c r="EJ432" s="5"/>
      <c r="EK432" s="5"/>
      <c r="EL432" s="5"/>
      <c r="EM432" s="5"/>
      <c r="EN432" s="5"/>
      <c r="EO432" s="5"/>
      <c r="EP432" s="5"/>
      <c r="EQ432" s="5"/>
      <c r="ER432" s="5"/>
      <c r="ES432" s="5"/>
      <c r="ET432" s="5"/>
      <c r="EU432" s="5"/>
      <c r="EV432" s="5"/>
      <c r="EW432" s="5"/>
      <c r="EX432" s="5"/>
      <c r="EY432" s="5"/>
      <c r="EZ432" s="5"/>
      <c r="FA432" s="5"/>
      <c r="FB432" s="5"/>
      <c r="FC432" s="5"/>
      <c r="FD432" s="5"/>
      <c r="FE432" s="5"/>
      <c r="FF432" s="5"/>
      <c r="FG432" s="5"/>
      <c r="FH432" s="5"/>
      <c r="FI432" s="5"/>
      <c r="FJ432" s="5"/>
      <c r="FK432" s="5"/>
      <c r="FL432" s="5"/>
      <c r="FM432" s="5"/>
      <c r="FN432" s="5"/>
      <c r="FO432" s="5"/>
      <c r="FP432" s="5"/>
      <c r="FQ432" s="5"/>
      <c r="FR432" s="5"/>
      <c r="FS432" s="5"/>
      <c r="FT432" s="5"/>
      <c r="FU432" s="5"/>
      <c r="FV432" s="5"/>
      <c r="FW432" s="5"/>
      <c r="FX432" s="5"/>
      <c r="FY432" s="5"/>
      <c r="FZ432" s="5"/>
      <c r="GA432" s="5"/>
      <c r="GB432" s="5"/>
      <c r="GC432" s="5"/>
      <c r="GD432" s="5"/>
      <c r="GE432" s="5"/>
      <c r="GF432" s="5"/>
      <c r="GG432" s="5"/>
      <c r="GH432" s="5"/>
      <c r="GI432" s="5"/>
      <c r="GJ432" s="5"/>
      <c r="GK432" s="5"/>
      <c r="GL432" s="5"/>
      <c r="GM432" s="5"/>
      <c r="GN432" s="5"/>
      <c r="GO432" s="5"/>
      <c r="GP432" s="5"/>
      <c r="GQ432" s="5"/>
      <c r="GR432" s="5"/>
      <c r="GS432" s="5"/>
      <c r="GT432" s="5"/>
      <c r="GU432" s="5"/>
      <c r="GV432" s="5"/>
      <c r="GW432" s="5"/>
      <c r="GX432" s="5"/>
      <c r="GY432" s="5"/>
      <c r="GZ432" s="5"/>
    </row>
    <row r="433" spans="9:208"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  <c r="DX433" s="5"/>
      <c r="DY433" s="5"/>
      <c r="DZ433" s="5"/>
      <c r="EA433" s="5"/>
      <c r="EB433" s="5"/>
      <c r="EC433" s="5"/>
      <c r="ED433" s="5"/>
      <c r="EE433" s="5"/>
      <c r="EF433" s="5"/>
      <c r="EG433" s="5"/>
      <c r="EH433" s="5"/>
      <c r="EI433" s="5"/>
      <c r="EJ433" s="5"/>
      <c r="EK433" s="5"/>
      <c r="EL433" s="5"/>
      <c r="EM433" s="5"/>
      <c r="EN433" s="5"/>
      <c r="EO433" s="5"/>
      <c r="EP433" s="5"/>
      <c r="EQ433" s="5"/>
      <c r="ER433" s="5"/>
      <c r="ES433" s="5"/>
      <c r="ET433" s="5"/>
      <c r="EU433" s="5"/>
      <c r="EV433" s="5"/>
      <c r="EW433" s="5"/>
      <c r="EX433" s="5"/>
      <c r="EY433" s="5"/>
      <c r="EZ433" s="5"/>
      <c r="FA433" s="5"/>
      <c r="FB433" s="5"/>
      <c r="FC433" s="5"/>
      <c r="FD433" s="5"/>
      <c r="FE433" s="5"/>
      <c r="FF433" s="5"/>
      <c r="FG433" s="5"/>
      <c r="FH433" s="5"/>
      <c r="FI433" s="5"/>
      <c r="FJ433" s="5"/>
      <c r="FK433" s="5"/>
      <c r="FL433" s="5"/>
      <c r="FM433" s="5"/>
      <c r="FN433" s="5"/>
      <c r="FO433" s="5"/>
      <c r="FP433" s="5"/>
      <c r="FQ433" s="5"/>
      <c r="FR433" s="5"/>
      <c r="FS433" s="5"/>
      <c r="FT433" s="5"/>
      <c r="FU433" s="5"/>
      <c r="FV433" s="5"/>
      <c r="FW433" s="5"/>
      <c r="FX433" s="5"/>
      <c r="FY433" s="5"/>
      <c r="FZ433" s="5"/>
      <c r="GA433" s="5"/>
      <c r="GB433" s="5"/>
      <c r="GC433" s="5"/>
      <c r="GD433" s="5"/>
      <c r="GE433" s="5"/>
      <c r="GF433" s="5"/>
      <c r="GG433" s="5"/>
      <c r="GH433" s="5"/>
      <c r="GI433" s="5"/>
      <c r="GJ433" s="5"/>
      <c r="GK433" s="5"/>
      <c r="GL433" s="5"/>
      <c r="GM433" s="5"/>
      <c r="GN433" s="5"/>
      <c r="GO433" s="5"/>
      <c r="GP433" s="5"/>
      <c r="GQ433" s="5"/>
      <c r="GR433" s="5"/>
      <c r="GS433" s="5"/>
      <c r="GT433" s="5"/>
      <c r="GU433" s="5"/>
      <c r="GV433" s="5"/>
      <c r="GW433" s="5"/>
      <c r="GX433" s="5"/>
      <c r="GY433" s="5"/>
      <c r="GZ433" s="5"/>
    </row>
    <row r="434" spans="9:208"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  <c r="DX434" s="5"/>
      <c r="DY434" s="5"/>
      <c r="DZ434" s="5"/>
      <c r="EA434" s="5"/>
      <c r="EB434" s="5"/>
      <c r="EC434" s="5"/>
      <c r="ED434" s="5"/>
      <c r="EE434" s="5"/>
      <c r="EF434" s="5"/>
      <c r="EG434" s="5"/>
      <c r="EH434" s="5"/>
      <c r="EI434" s="5"/>
      <c r="EJ434" s="5"/>
      <c r="EK434" s="5"/>
      <c r="EL434" s="5"/>
      <c r="EM434" s="5"/>
      <c r="EN434" s="5"/>
      <c r="EO434" s="5"/>
      <c r="EP434" s="5"/>
      <c r="EQ434" s="5"/>
      <c r="ER434" s="5"/>
      <c r="ES434" s="5"/>
      <c r="ET434" s="5"/>
      <c r="EU434" s="5"/>
      <c r="EV434" s="5"/>
      <c r="EW434" s="5"/>
      <c r="EX434" s="5"/>
      <c r="EY434" s="5"/>
      <c r="EZ434" s="5"/>
      <c r="FA434" s="5"/>
      <c r="FB434" s="5"/>
      <c r="FC434" s="5"/>
      <c r="FD434" s="5"/>
      <c r="FE434" s="5"/>
      <c r="FF434" s="5"/>
      <c r="FG434" s="5"/>
      <c r="FH434" s="5"/>
      <c r="FI434" s="5"/>
      <c r="FJ434" s="5"/>
      <c r="FK434" s="5"/>
      <c r="FL434" s="5"/>
      <c r="FM434" s="5"/>
      <c r="FN434" s="5"/>
      <c r="FO434" s="5"/>
      <c r="FP434" s="5"/>
      <c r="FQ434" s="5"/>
      <c r="FR434" s="5"/>
      <c r="FS434" s="5"/>
      <c r="FT434" s="5"/>
      <c r="FU434" s="5"/>
      <c r="FV434" s="5"/>
      <c r="FW434" s="5"/>
      <c r="FX434" s="5"/>
      <c r="FY434" s="5"/>
      <c r="FZ434" s="5"/>
      <c r="GA434" s="5"/>
      <c r="GB434" s="5"/>
      <c r="GC434" s="5"/>
      <c r="GD434" s="5"/>
      <c r="GE434" s="5"/>
      <c r="GF434" s="5"/>
      <c r="GG434" s="5"/>
      <c r="GH434" s="5"/>
      <c r="GI434" s="5"/>
      <c r="GJ434" s="5"/>
      <c r="GK434" s="5"/>
      <c r="GL434" s="5"/>
      <c r="GM434" s="5"/>
      <c r="GN434" s="5"/>
      <c r="GO434" s="5"/>
      <c r="GP434" s="5"/>
      <c r="GQ434" s="5"/>
      <c r="GR434" s="5"/>
      <c r="GS434" s="5"/>
      <c r="GT434" s="5"/>
      <c r="GU434" s="5"/>
      <c r="GV434" s="5"/>
      <c r="GW434" s="5"/>
      <c r="GX434" s="5"/>
      <c r="GY434" s="5"/>
      <c r="GZ434" s="5"/>
    </row>
    <row r="435" spans="9:208"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  <c r="DX435" s="5"/>
      <c r="DY435" s="5"/>
      <c r="DZ435" s="5"/>
      <c r="EA435" s="5"/>
      <c r="EB435" s="5"/>
      <c r="EC435" s="5"/>
      <c r="ED435" s="5"/>
      <c r="EE435" s="5"/>
      <c r="EF435" s="5"/>
      <c r="EG435" s="5"/>
      <c r="EH435" s="5"/>
      <c r="EI435" s="5"/>
      <c r="EJ435" s="5"/>
      <c r="EK435" s="5"/>
      <c r="EL435" s="5"/>
      <c r="EM435" s="5"/>
      <c r="EN435" s="5"/>
      <c r="EO435" s="5"/>
      <c r="EP435" s="5"/>
      <c r="EQ435" s="5"/>
      <c r="ER435" s="5"/>
      <c r="ES435" s="5"/>
      <c r="ET435" s="5"/>
      <c r="EU435" s="5"/>
      <c r="EV435" s="5"/>
      <c r="EW435" s="5"/>
      <c r="EX435" s="5"/>
      <c r="EY435" s="5"/>
      <c r="EZ435" s="5"/>
      <c r="FA435" s="5"/>
      <c r="FB435" s="5"/>
      <c r="FC435" s="5"/>
      <c r="FD435" s="5"/>
      <c r="FE435" s="5"/>
      <c r="FF435" s="5"/>
      <c r="FG435" s="5"/>
      <c r="FH435" s="5"/>
      <c r="FI435" s="5"/>
      <c r="FJ435" s="5"/>
      <c r="FK435" s="5"/>
      <c r="FL435" s="5"/>
      <c r="FM435" s="5"/>
      <c r="FN435" s="5"/>
      <c r="FO435" s="5"/>
      <c r="FP435" s="5"/>
      <c r="FQ435" s="5"/>
      <c r="FR435" s="5"/>
      <c r="FS435" s="5"/>
      <c r="FT435" s="5"/>
      <c r="FU435" s="5"/>
      <c r="FV435" s="5"/>
      <c r="FW435" s="5"/>
      <c r="FX435" s="5"/>
      <c r="FY435" s="5"/>
      <c r="FZ435" s="5"/>
      <c r="GA435" s="5"/>
      <c r="GB435" s="5"/>
      <c r="GC435" s="5"/>
      <c r="GD435" s="5"/>
      <c r="GE435" s="5"/>
      <c r="GF435" s="5"/>
      <c r="GG435" s="5"/>
      <c r="GH435" s="5"/>
      <c r="GI435" s="5"/>
      <c r="GJ435" s="5"/>
      <c r="GK435" s="5"/>
      <c r="GL435" s="5"/>
      <c r="GM435" s="5"/>
      <c r="GN435" s="5"/>
      <c r="GO435" s="5"/>
      <c r="GP435" s="5"/>
      <c r="GQ435" s="5"/>
      <c r="GR435" s="5"/>
      <c r="GS435" s="5"/>
      <c r="GT435" s="5"/>
      <c r="GU435" s="5"/>
      <c r="GV435" s="5"/>
      <c r="GW435" s="5"/>
      <c r="GX435" s="5"/>
      <c r="GY435" s="5"/>
      <c r="GZ435" s="5"/>
    </row>
    <row r="436" spans="9:208"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  <c r="DX436" s="5"/>
      <c r="DY436" s="5"/>
      <c r="DZ436" s="5"/>
      <c r="EA436" s="5"/>
      <c r="EB436" s="5"/>
      <c r="EC436" s="5"/>
      <c r="ED436" s="5"/>
      <c r="EE436" s="5"/>
      <c r="EF436" s="5"/>
      <c r="EG436" s="5"/>
      <c r="EH436" s="5"/>
      <c r="EI436" s="5"/>
      <c r="EJ436" s="5"/>
      <c r="EK436" s="5"/>
      <c r="EL436" s="5"/>
      <c r="EM436" s="5"/>
      <c r="EN436" s="5"/>
      <c r="EO436" s="5"/>
      <c r="EP436" s="5"/>
      <c r="EQ436" s="5"/>
      <c r="ER436" s="5"/>
      <c r="ES436" s="5"/>
      <c r="ET436" s="5"/>
      <c r="EU436" s="5"/>
      <c r="EV436" s="5"/>
      <c r="EW436" s="5"/>
      <c r="EX436" s="5"/>
      <c r="EY436" s="5"/>
      <c r="EZ436" s="5"/>
      <c r="FA436" s="5"/>
      <c r="FB436" s="5"/>
      <c r="FC436" s="5"/>
      <c r="FD436" s="5"/>
      <c r="FE436" s="5"/>
      <c r="FF436" s="5"/>
      <c r="FG436" s="5"/>
      <c r="FH436" s="5"/>
      <c r="FI436" s="5"/>
      <c r="FJ436" s="5"/>
      <c r="FK436" s="5"/>
      <c r="FL436" s="5"/>
      <c r="FM436" s="5"/>
      <c r="FN436" s="5"/>
      <c r="FO436" s="5"/>
      <c r="FP436" s="5"/>
      <c r="FQ436" s="5"/>
      <c r="FR436" s="5"/>
      <c r="FS436" s="5"/>
      <c r="FT436" s="5"/>
      <c r="FU436" s="5"/>
      <c r="FV436" s="5"/>
      <c r="FW436" s="5"/>
      <c r="FX436" s="5"/>
      <c r="FY436" s="5"/>
      <c r="FZ436" s="5"/>
      <c r="GA436" s="5"/>
      <c r="GB436" s="5"/>
      <c r="GC436" s="5"/>
      <c r="GD436" s="5"/>
      <c r="GE436" s="5"/>
      <c r="GF436" s="5"/>
      <c r="GG436" s="5"/>
      <c r="GH436" s="5"/>
      <c r="GI436" s="5"/>
      <c r="GJ436" s="5"/>
      <c r="GK436" s="5"/>
      <c r="GL436" s="5"/>
      <c r="GM436" s="5"/>
      <c r="GN436" s="5"/>
      <c r="GO436" s="5"/>
      <c r="GP436" s="5"/>
      <c r="GQ436" s="5"/>
      <c r="GR436" s="5"/>
      <c r="GS436" s="5"/>
      <c r="GT436" s="5"/>
      <c r="GU436" s="5"/>
      <c r="GV436" s="5"/>
      <c r="GW436" s="5"/>
      <c r="GX436" s="5"/>
      <c r="GY436" s="5"/>
      <c r="GZ436" s="5"/>
    </row>
    <row r="437" spans="9:208"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  <c r="DX437" s="5"/>
      <c r="DY437" s="5"/>
      <c r="DZ437" s="5"/>
      <c r="EA437" s="5"/>
      <c r="EB437" s="5"/>
      <c r="EC437" s="5"/>
      <c r="ED437" s="5"/>
      <c r="EE437" s="5"/>
      <c r="EF437" s="5"/>
      <c r="EG437" s="5"/>
      <c r="EH437" s="5"/>
      <c r="EI437" s="5"/>
      <c r="EJ437" s="5"/>
      <c r="EK437" s="5"/>
      <c r="EL437" s="5"/>
      <c r="EM437" s="5"/>
      <c r="EN437" s="5"/>
      <c r="EO437" s="5"/>
      <c r="EP437" s="5"/>
      <c r="EQ437" s="5"/>
      <c r="ER437" s="5"/>
      <c r="ES437" s="5"/>
      <c r="ET437" s="5"/>
      <c r="EU437" s="5"/>
      <c r="EV437" s="5"/>
      <c r="EW437" s="5"/>
      <c r="EX437" s="5"/>
      <c r="EY437" s="5"/>
      <c r="EZ437" s="5"/>
      <c r="FA437" s="5"/>
      <c r="FB437" s="5"/>
      <c r="FC437" s="5"/>
      <c r="FD437" s="5"/>
      <c r="FE437" s="5"/>
      <c r="FF437" s="5"/>
      <c r="FG437" s="5"/>
      <c r="FH437" s="5"/>
      <c r="FI437" s="5"/>
      <c r="FJ437" s="5"/>
      <c r="FK437" s="5"/>
      <c r="FL437" s="5"/>
      <c r="FM437" s="5"/>
      <c r="FN437" s="5"/>
      <c r="FO437" s="5"/>
      <c r="FP437" s="5"/>
      <c r="FQ437" s="5"/>
      <c r="FR437" s="5"/>
      <c r="FS437" s="5"/>
      <c r="FT437" s="5"/>
      <c r="FU437" s="5"/>
      <c r="FV437" s="5"/>
      <c r="FW437" s="5"/>
      <c r="FX437" s="5"/>
      <c r="FY437" s="5"/>
      <c r="FZ437" s="5"/>
      <c r="GA437" s="5"/>
      <c r="GB437" s="5"/>
      <c r="GC437" s="5"/>
      <c r="GD437" s="5"/>
      <c r="GE437" s="5"/>
      <c r="GF437" s="5"/>
      <c r="GG437" s="5"/>
      <c r="GH437" s="5"/>
      <c r="GI437" s="5"/>
      <c r="GJ437" s="5"/>
      <c r="GK437" s="5"/>
      <c r="GL437" s="5"/>
      <c r="GM437" s="5"/>
      <c r="GN437" s="5"/>
      <c r="GO437" s="5"/>
      <c r="GP437" s="5"/>
      <c r="GQ437" s="5"/>
      <c r="GR437" s="5"/>
      <c r="GS437" s="5"/>
      <c r="GT437" s="5"/>
      <c r="GU437" s="5"/>
      <c r="GV437" s="5"/>
      <c r="GW437" s="5"/>
      <c r="GX437" s="5"/>
      <c r="GY437" s="5"/>
      <c r="GZ437" s="5"/>
    </row>
    <row r="438" spans="9:208"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  <c r="DX438" s="5"/>
      <c r="DY438" s="5"/>
      <c r="DZ438" s="5"/>
      <c r="EA438" s="5"/>
      <c r="EB438" s="5"/>
      <c r="EC438" s="5"/>
      <c r="ED438" s="5"/>
      <c r="EE438" s="5"/>
      <c r="EF438" s="5"/>
      <c r="EG438" s="5"/>
      <c r="EH438" s="5"/>
      <c r="EI438" s="5"/>
      <c r="EJ438" s="5"/>
      <c r="EK438" s="5"/>
      <c r="EL438" s="5"/>
      <c r="EM438" s="5"/>
      <c r="EN438" s="5"/>
      <c r="EO438" s="5"/>
      <c r="EP438" s="5"/>
      <c r="EQ438" s="5"/>
      <c r="ER438" s="5"/>
      <c r="ES438" s="5"/>
      <c r="ET438" s="5"/>
      <c r="EU438" s="5"/>
      <c r="EV438" s="5"/>
      <c r="EW438" s="5"/>
      <c r="EX438" s="5"/>
      <c r="EY438" s="5"/>
      <c r="EZ438" s="5"/>
      <c r="FA438" s="5"/>
      <c r="FB438" s="5"/>
      <c r="FC438" s="5"/>
      <c r="FD438" s="5"/>
      <c r="FE438" s="5"/>
      <c r="FF438" s="5"/>
      <c r="FG438" s="5"/>
      <c r="FH438" s="5"/>
      <c r="FI438" s="5"/>
      <c r="FJ438" s="5"/>
      <c r="FK438" s="5"/>
      <c r="FL438" s="5"/>
      <c r="FM438" s="5"/>
      <c r="FN438" s="5"/>
      <c r="FO438" s="5"/>
      <c r="FP438" s="5"/>
      <c r="FQ438" s="5"/>
      <c r="FR438" s="5"/>
      <c r="FS438" s="5"/>
      <c r="FT438" s="5"/>
      <c r="FU438" s="5"/>
      <c r="FV438" s="5"/>
      <c r="FW438" s="5"/>
      <c r="FX438" s="5"/>
      <c r="FY438" s="5"/>
      <c r="FZ438" s="5"/>
      <c r="GA438" s="5"/>
      <c r="GB438" s="5"/>
      <c r="GC438" s="5"/>
      <c r="GD438" s="5"/>
      <c r="GE438" s="5"/>
      <c r="GF438" s="5"/>
      <c r="GG438" s="5"/>
      <c r="GH438" s="5"/>
      <c r="GI438" s="5"/>
      <c r="GJ438" s="5"/>
      <c r="GK438" s="5"/>
      <c r="GL438" s="5"/>
      <c r="GM438" s="5"/>
      <c r="GN438" s="5"/>
      <c r="GO438" s="5"/>
      <c r="GP438" s="5"/>
      <c r="GQ438" s="5"/>
      <c r="GR438" s="5"/>
      <c r="GS438" s="5"/>
      <c r="GT438" s="5"/>
      <c r="GU438" s="5"/>
      <c r="GV438" s="5"/>
      <c r="GW438" s="5"/>
      <c r="GX438" s="5"/>
      <c r="GY438" s="5"/>
      <c r="GZ438" s="5"/>
    </row>
    <row r="439" spans="9:208"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  <c r="DX439" s="5"/>
      <c r="DY439" s="5"/>
      <c r="DZ439" s="5"/>
      <c r="EA439" s="5"/>
      <c r="EB439" s="5"/>
      <c r="EC439" s="5"/>
      <c r="ED439" s="5"/>
      <c r="EE439" s="5"/>
      <c r="EF439" s="5"/>
      <c r="EG439" s="5"/>
      <c r="EH439" s="5"/>
      <c r="EI439" s="5"/>
      <c r="EJ439" s="5"/>
      <c r="EK439" s="5"/>
      <c r="EL439" s="5"/>
      <c r="EM439" s="5"/>
      <c r="EN439" s="5"/>
      <c r="EO439" s="5"/>
      <c r="EP439" s="5"/>
      <c r="EQ439" s="5"/>
      <c r="ER439" s="5"/>
      <c r="ES439" s="5"/>
      <c r="ET439" s="5"/>
      <c r="EU439" s="5"/>
      <c r="EV439" s="5"/>
      <c r="EW439" s="5"/>
      <c r="EX439" s="5"/>
      <c r="EY439" s="5"/>
      <c r="EZ439" s="5"/>
      <c r="FA439" s="5"/>
      <c r="FB439" s="5"/>
      <c r="FC439" s="5"/>
      <c r="FD439" s="5"/>
      <c r="FE439" s="5"/>
      <c r="FF439" s="5"/>
      <c r="FG439" s="5"/>
      <c r="FH439" s="5"/>
      <c r="FI439" s="5"/>
      <c r="FJ439" s="5"/>
      <c r="FK439" s="5"/>
      <c r="FL439" s="5"/>
      <c r="FM439" s="5"/>
      <c r="FN439" s="5"/>
      <c r="FO439" s="5"/>
      <c r="FP439" s="5"/>
      <c r="FQ439" s="5"/>
      <c r="FR439" s="5"/>
      <c r="FS439" s="5"/>
      <c r="FT439" s="5"/>
      <c r="FU439" s="5"/>
      <c r="FV439" s="5"/>
      <c r="FW439" s="5"/>
      <c r="FX439" s="5"/>
      <c r="FY439" s="5"/>
      <c r="FZ439" s="5"/>
      <c r="GA439" s="5"/>
      <c r="GB439" s="5"/>
      <c r="GC439" s="5"/>
      <c r="GD439" s="5"/>
      <c r="GE439" s="5"/>
      <c r="GF439" s="5"/>
      <c r="GG439" s="5"/>
      <c r="GH439" s="5"/>
      <c r="GI439" s="5"/>
      <c r="GJ439" s="5"/>
      <c r="GK439" s="5"/>
      <c r="GL439" s="5"/>
      <c r="GM439" s="5"/>
      <c r="GN439" s="5"/>
      <c r="GO439" s="5"/>
      <c r="GP439" s="5"/>
      <c r="GQ439" s="5"/>
      <c r="GR439" s="5"/>
      <c r="GS439" s="5"/>
      <c r="GT439" s="5"/>
      <c r="GU439" s="5"/>
      <c r="GV439" s="5"/>
      <c r="GW439" s="5"/>
      <c r="GX439" s="5"/>
      <c r="GY439" s="5"/>
      <c r="GZ439" s="5"/>
    </row>
    <row r="440" spans="9:208"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  <c r="DX440" s="5"/>
      <c r="DY440" s="5"/>
      <c r="DZ440" s="5"/>
      <c r="EA440" s="5"/>
      <c r="EB440" s="5"/>
      <c r="EC440" s="5"/>
      <c r="ED440" s="5"/>
      <c r="EE440" s="5"/>
      <c r="EF440" s="5"/>
      <c r="EG440" s="5"/>
      <c r="EH440" s="5"/>
      <c r="EI440" s="5"/>
      <c r="EJ440" s="5"/>
      <c r="EK440" s="5"/>
      <c r="EL440" s="5"/>
      <c r="EM440" s="5"/>
      <c r="EN440" s="5"/>
      <c r="EO440" s="5"/>
      <c r="EP440" s="5"/>
      <c r="EQ440" s="5"/>
      <c r="ER440" s="5"/>
      <c r="ES440" s="5"/>
      <c r="ET440" s="5"/>
      <c r="EU440" s="5"/>
      <c r="EV440" s="5"/>
      <c r="EW440" s="5"/>
      <c r="EX440" s="5"/>
      <c r="EY440" s="5"/>
      <c r="EZ440" s="5"/>
      <c r="FA440" s="5"/>
      <c r="FB440" s="5"/>
      <c r="FC440" s="5"/>
      <c r="FD440" s="5"/>
      <c r="FE440" s="5"/>
      <c r="FF440" s="5"/>
      <c r="FG440" s="5"/>
      <c r="FH440" s="5"/>
      <c r="FI440" s="5"/>
      <c r="FJ440" s="5"/>
      <c r="FK440" s="5"/>
      <c r="FL440" s="5"/>
      <c r="FM440" s="5"/>
      <c r="FN440" s="5"/>
      <c r="FO440" s="5"/>
      <c r="FP440" s="5"/>
      <c r="FQ440" s="5"/>
      <c r="FR440" s="5"/>
      <c r="FS440" s="5"/>
      <c r="FT440" s="5"/>
      <c r="FU440" s="5"/>
      <c r="FV440" s="5"/>
      <c r="FW440" s="5"/>
      <c r="FX440" s="5"/>
      <c r="FY440" s="5"/>
      <c r="FZ440" s="5"/>
      <c r="GA440" s="5"/>
      <c r="GB440" s="5"/>
      <c r="GC440" s="5"/>
      <c r="GD440" s="5"/>
      <c r="GE440" s="5"/>
      <c r="GF440" s="5"/>
      <c r="GG440" s="5"/>
      <c r="GH440" s="5"/>
      <c r="GI440" s="5"/>
      <c r="GJ440" s="5"/>
      <c r="GK440" s="5"/>
      <c r="GL440" s="5"/>
      <c r="GM440" s="5"/>
      <c r="GN440" s="5"/>
      <c r="GO440" s="5"/>
      <c r="GP440" s="5"/>
      <c r="GQ440" s="5"/>
      <c r="GR440" s="5"/>
      <c r="GS440" s="5"/>
      <c r="GT440" s="5"/>
      <c r="GU440" s="5"/>
      <c r="GV440" s="5"/>
      <c r="GW440" s="5"/>
      <c r="GX440" s="5"/>
      <c r="GY440" s="5"/>
      <c r="GZ440" s="5"/>
    </row>
    <row r="441" spans="9:208"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  <c r="DX441" s="5"/>
      <c r="DY441" s="5"/>
      <c r="DZ441" s="5"/>
      <c r="EA441" s="5"/>
      <c r="EB441" s="5"/>
      <c r="EC441" s="5"/>
      <c r="ED441" s="5"/>
      <c r="EE441" s="5"/>
      <c r="EF441" s="5"/>
      <c r="EG441" s="5"/>
      <c r="EH441" s="5"/>
      <c r="EI441" s="5"/>
      <c r="EJ441" s="5"/>
      <c r="EK441" s="5"/>
      <c r="EL441" s="5"/>
      <c r="EM441" s="5"/>
      <c r="EN441" s="5"/>
      <c r="EO441" s="5"/>
      <c r="EP441" s="5"/>
      <c r="EQ441" s="5"/>
      <c r="ER441" s="5"/>
      <c r="ES441" s="5"/>
      <c r="ET441" s="5"/>
      <c r="EU441" s="5"/>
      <c r="EV441" s="5"/>
      <c r="EW441" s="5"/>
      <c r="EX441" s="5"/>
      <c r="EY441" s="5"/>
      <c r="EZ441" s="5"/>
      <c r="FA441" s="5"/>
      <c r="FB441" s="5"/>
      <c r="FC441" s="5"/>
      <c r="FD441" s="5"/>
      <c r="FE441" s="5"/>
      <c r="FF441" s="5"/>
      <c r="FG441" s="5"/>
      <c r="FH441" s="5"/>
      <c r="FI441" s="5"/>
      <c r="FJ441" s="5"/>
      <c r="FK441" s="5"/>
      <c r="FL441" s="5"/>
      <c r="FM441" s="5"/>
      <c r="FN441" s="5"/>
      <c r="FO441" s="5"/>
      <c r="FP441" s="5"/>
      <c r="FQ441" s="5"/>
      <c r="FR441" s="5"/>
      <c r="FS441" s="5"/>
      <c r="FT441" s="5"/>
      <c r="FU441" s="5"/>
      <c r="FV441" s="5"/>
      <c r="FW441" s="5"/>
      <c r="FX441" s="5"/>
      <c r="FY441" s="5"/>
      <c r="FZ441" s="5"/>
      <c r="GA441" s="5"/>
      <c r="GB441" s="5"/>
      <c r="GC441" s="5"/>
      <c r="GD441" s="5"/>
      <c r="GE441" s="5"/>
      <c r="GF441" s="5"/>
      <c r="GG441" s="5"/>
      <c r="GH441" s="5"/>
      <c r="GI441" s="5"/>
      <c r="GJ441" s="5"/>
      <c r="GK441" s="5"/>
      <c r="GL441" s="5"/>
      <c r="GM441" s="5"/>
      <c r="GN441" s="5"/>
      <c r="GO441" s="5"/>
      <c r="GP441" s="5"/>
      <c r="GQ441" s="5"/>
      <c r="GR441" s="5"/>
      <c r="GS441" s="5"/>
      <c r="GT441" s="5"/>
      <c r="GU441" s="5"/>
      <c r="GV441" s="5"/>
      <c r="GW441" s="5"/>
      <c r="GX441" s="5"/>
      <c r="GY441" s="5"/>
      <c r="GZ441" s="5"/>
    </row>
    <row r="442" spans="9:208"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  <c r="DX442" s="5"/>
      <c r="DY442" s="5"/>
      <c r="DZ442" s="5"/>
      <c r="EA442" s="5"/>
      <c r="EB442" s="5"/>
      <c r="EC442" s="5"/>
      <c r="ED442" s="5"/>
      <c r="EE442" s="5"/>
      <c r="EF442" s="5"/>
      <c r="EG442" s="5"/>
      <c r="EH442" s="5"/>
      <c r="EI442" s="5"/>
      <c r="EJ442" s="5"/>
      <c r="EK442" s="5"/>
      <c r="EL442" s="5"/>
      <c r="EM442" s="5"/>
      <c r="EN442" s="5"/>
      <c r="EO442" s="5"/>
      <c r="EP442" s="5"/>
      <c r="EQ442" s="5"/>
      <c r="ER442" s="5"/>
      <c r="ES442" s="5"/>
      <c r="ET442" s="5"/>
      <c r="EU442" s="5"/>
      <c r="EV442" s="5"/>
      <c r="EW442" s="5"/>
      <c r="EX442" s="5"/>
      <c r="EY442" s="5"/>
      <c r="EZ442" s="5"/>
      <c r="FA442" s="5"/>
      <c r="FB442" s="5"/>
      <c r="FC442" s="5"/>
      <c r="FD442" s="5"/>
      <c r="FE442" s="5"/>
      <c r="FF442" s="5"/>
      <c r="FG442" s="5"/>
      <c r="FH442" s="5"/>
      <c r="FI442" s="5"/>
      <c r="FJ442" s="5"/>
      <c r="FK442" s="5"/>
      <c r="FL442" s="5"/>
      <c r="FM442" s="5"/>
      <c r="FN442" s="5"/>
      <c r="FO442" s="5"/>
      <c r="FP442" s="5"/>
      <c r="FQ442" s="5"/>
      <c r="FR442" s="5"/>
      <c r="FS442" s="5"/>
      <c r="FT442" s="5"/>
      <c r="FU442" s="5"/>
      <c r="FV442" s="5"/>
      <c r="FW442" s="5"/>
      <c r="FX442" s="5"/>
      <c r="FY442" s="5"/>
      <c r="FZ442" s="5"/>
      <c r="GA442" s="5"/>
      <c r="GB442" s="5"/>
      <c r="GC442" s="5"/>
      <c r="GD442" s="5"/>
      <c r="GE442" s="5"/>
      <c r="GF442" s="5"/>
      <c r="GG442" s="5"/>
      <c r="GH442" s="5"/>
      <c r="GI442" s="5"/>
      <c r="GJ442" s="5"/>
      <c r="GK442" s="5"/>
      <c r="GL442" s="5"/>
      <c r="GM442" s="5"/>
      <c r="GN442" s="5"/>
      <c r="GO442" s="5"/>
      <c r="GP442" s="5"/>
      <c r="GQ442" s="5"/>
      <c r="GR442" s="5"/>
      <c r="GS442" s="5"/>
      <c r="GT442" s="5"/>
      <c r="GU442" s="5"/>
      <c r="GV442" s="5"/>
      <c r="GW442" s="5"/>
      <c r="GX442" s="5"/>
      <c r="GY442" s="5"/>
      <c r="GZ442" s="5"/>
    </row>
    <row r="443" spans="9:208"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  <c r="DX443" s="5"/>
      <c r="DY443" s="5"/>
      <c r="DZ443" s="5"/>
      <c r="EA443" s="5"/>
      <c r="EB443" s="5"/>
      <c r="EC443" s="5"/>
      <c r="ED443" s="5"/>
      <c r="EE443" s="5"/>
      <c r="EF443" s="5"/>
      <c r="EG443" s="5"/>
      <c r="EH443" s="5"/>
      <c r="EI443" s="5"/>
      <c r="EJ443" s="5"/>
      <c r="EK443" s="5"/>
      <c r="EL443" s="5"/>
      <c r="EM443" s="5"/>
      <c r="EN443" s="5"/>
      <c r="EO443" s="5"/>
      <c r="EP443" s="5"/>
      <c r="EQ443" s="5"/>
      <c r="ER443" s="5"/>
      <c r="ES443" s="5"/>
      <c r="ET443" s="5"/>
      <c r="EU443" s="5"/>
      <c r="EV443" s="5"/>
      <c r="EW443" s="5"/>
      <c r="EX443" s="5"/>
      <c r="EY443" s="5"/>
      <c r="EZ443" s="5"/>
      <c r="FA443" s="5"/>
      <c r="FB443" s="5"/>
      <c r="FC443" s="5"/>
      <c r="FD443" s="5"/>
      <c r="FE443" s="5"/>
      <c r="FF443" s="5"/>
      <c r="FG443" s="5"/>
      <c r="FH443" s="5"/>
      <c r="FI443" s="5"/>
      <c r="FJ443" s="5"/>
      <c r="FK443" s="5"/>
      <c r="FL443" s="5"/>
      <c r="FM443" s="5"/>
      <c r="FN443" s="5"/>
      <c r="FO443" s="5"/>
      <c r="FP443" s="5"/>
      <c r="FQ443" s="5"/>
      <c r="FR443" s="5"/>
      <c r="FS443" s="5"/>
      <c r="FT443" s="5"/>
      <c r="FU443" s="5"/>
      <c r="FV443" s="5"/>
      <c r="FW443" s="5"/>
      <c r="FX443" s="5"/>
      <c r="FY443" s="5"/>
      <c r="FZ443" s="5"/>
      <c r="GA443" s="5"/>
      <c r="GB443" s="5"/>
      <c r="GC443" s="5"/>
      <c r="GD443" s="5"/>
      <c r="GE443" s="5"/>
      <c r="GF443" s="5"/>
      <c r="GG443" s="5"/>
      <c r="GH443" s="5"/>
      <c r="GI443" s="5"/>
      <c r="GJ443" s="5"/>
      <c r="GK443" s="5"/>
      <c r="GL443" s="5"/>
      <c r="GM443" s="5"/>
      <c r="GN443" s="5"/>
      <c r="GO443" s="5"/>
      <c r="GP443" s="5"/>
      <c r="GQ443" s="5"/>
      <c r="GR443" s="5"/>
      <c r="GS443" s="5"/>
      <c r="GT443" s="5"/>
      <c r="GU443" s="5"/>
      <c r="GV443" s="5"/>
      <c r="GW443" s="5"/>
      <c r="GX443" s="5"/>
      <c r="GY443" s="5"/>
      <c r="GZ443" s="5"/>
    </row>
    <row r="444" spans="9:208"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  <c r="DX444" s="5"/>
      <c r="DY444" s="5"/>
      <c r="DZ444" s="5"/>
      <c r="EA444" s="5"/>
      <c r="EB444" s="5"/>
      <c r="EC444" s="5"/>
      <c r="ED444" s="5"/>
      <c r="EE444" s="5"/>
      <c r="EF444" s="5"/>
      <c r="EG444" s="5"/>
      <c r="EH444" s="5"/>
      <c r="EI444" s="5"/>
      <c r="EJ444" s="5"/>
      <c r="EK444" s="5"/>
      <c r="EL444" s="5"/>
      <c r="EM444" s="5"/>
      <c r="EN444" s="5"/>
      <c r="EO444" s="5"/>
      <c r="EP444" s="5"/>
      <c r="EQ444" s="5"/>
      <c r="ER444" s="5"/>
      <c r="ES444" s="5"/>
      <c r="ET444" s="5"/>
      <c r="EU444" s="5"/>
      <c r="EV444" s="5"/>
      <c r="EW444" s="5"/>
      <c r="EX444" s="5"/>
      <c r="EY444" s="5"/>
      <c r="EZ444" s="5"/>
      <c r="FA444" s="5"/>
      <c r="FB444" s="5"/>
      <c r="FC444" s="5"/>
      <c r="FD444" s="5"/>
      <c r="FE444" s="5"/>
      <c r="FF444" s="5"/>
      <c r="FG444" s="5"/>
      <c r="FH444" s="5"/>
      <c r="FI444" s="5"/>
      <c r="FJ444" s="5"/>
      <c r="FK444" s="5"/>
      <c r="FL444" s="5"/>
      <c r="FM444" s="5"/>
      <c r="FN444" s="5"/>
      <c r="FO444" s="5"/>
      <c r="FP444" s="5"/>
      <c r="FQ444" s="5"/>
      <c r="FR444" s="5"/>
      <c r="FS444" s="5"/>
      <c r="FT444" s="5"/>
      <c r="FU444" s="5"/>
      <c r="FV444" s="5"/>
      <c r="FW444" s="5"/>
      <c r="FX444" s="5"/>
      <c r="FY444" s="5"/>
      <c r="FZ444" s="5"/>
      <c r="GA444" s="5"/>
      <c r="GB444" s="5"/>
      <c r="GC444" s="5"/>
      <c r="GD444" s="5"/>
      <c r="GE444" s="5"/>
      <c r="GF444" s="5"/>
      <c r="GG444" s="5"/>
      <c r="GH444" s="5"/>
      <c r="GI444" s="5"/>
      <c r="GJ444" s="5"/>
      <c r="GK444" s="5"/>
      <c r="GL444" s="5"/>
      <c r="GM444" s="5"/>
      <c r="GN444" s="5"/>
      <c r="GO444" s="5"/>
      <c r="GP444" s="5"/>
      <c r="GQ444" s="5"/>
      <c r="GR444" s="5"/>
      <c r="GS444" s="5"/>
      <c r="GT444" s="5"/>
      <c r="GU444" s="5"/>
      <c r="GV444" s="5"/>
      <c r="GW444" s="5"/>
      <c r="GX444" s="5"/>
      <c r="GY444" s="5"/>
      <c r="GZ444" s="5"/>
    </row>
    <row r="445" spans="9:208"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  <c r="DX445" s="5"/>
      <c r="DY445" s="5"/>
      <c r="DZ445" s="5"/>
      <c r="EA445" s="5"/>
      <c r="EB445" s="5"/>
      <c r="EC445" s="5"/>
      <c r="ED445" s="5"/>
      <c r="EE445" s="5"/>
      <c r="EF445" s="5"/>
      <c r="EG445" s="5"/>
      <c r="EH445" s="5"/>
      <c r="EI445" s="5"/>
      <c r="EJ445" s="5"/>
      <c r="EK445" s="5"/>
      <c r="EL445" s="5"/>
      <c r="EM445" s="5"/>
      <c r="EN445" s="5"/>
      <c r="EO445" s="5"/>
      <c r="EP445" s="5"/>
      <c r="EQ445" s="5"/>
      <c r="ER445" s="5"/>
      <c r="ES445" s="5"/>
      <c r="ET445" s="5"/>
      <c r="EU445" s="5"/>
      <c r="EV445" s="5"/>
      <c r="EW445" s="5"/>
      <c r="EX445" s="5"/>
      <c r="EY445" s="5"/>
      <c r="EZ445" s="5"/>
      <c r="FA445" s="5"/>
      <c r="FB445" s="5"/>
      <c r="FC445" s="5"/>
      <c r="FD445" s="5"/>
      <c r="FE445" s="5"/>
      <c r="FF445" s="5"/>
      <c r="FG445" s="5"/>
      <c r="FH445" s="5"/>
      <c r="FI445" s="5"/>
      <c r="FJ445" s="5"/>
      <c r="FK445" s="5"/>
      <c r="FL445" s="5"/>
      <c r="FM445" s="5"/>
      <c r="FN445" s="5"/>
      <c r="FO445" s="5"/>
      <c r="FP445" s="5"/>
      <c r="FQ445" s="5"/>
      <c r="FR445" s="5"/>
      <c r="FS445" s="5"/>
      <c r="FT445" s="5"/>
      <c r="FU445" s="5"/>
      <c r="FV445" s="5"/>
      <c r="FW445" s="5"/>
      <c r="FX445" s="5"/>
      <c r="FY445" s="5"/>
      <c r="FZ445" s="5"/>
      <c r="GA445" s="5"/>
      <c r="GB445" s="5"/>
      <c r="GC445" s="5"/>
      <c r="GD445" s="5"/>
      <c r="GE445" s="5"/>
      <c r="GF445" s="5"/>
      <c r="GG445" s="5"/>
      <c r="GH445" s="5"/>
      <c r="GI445" s="5"/>
      <c r="GJ445" s="5"/>
      <c r="GK445" s="5"/>
      <c r="GL445" s="5"/>
      <c r="GM445" s="5"/>
      <c r="GN445" s="5"/>
      <c r="GO445" s="5"/>
      <c r="GP445" s="5"/>
      <c r="GQ445" s="5"/>
      <c r="GR445" s="5"/>
      <c r="GS445" s="5"/>
      <c r="GT445" s="5"/>
      <c r="GU445" s="5"/>
      <c r="GV445" s="5"/>
      <c r="GW445" s="5"/>
      <c r="GX445" s="5"/>
      <c r="GY445" s="5"/>
      <c r="GZ445" s="5"/>
    </row>
    <row r="446" spans="9:208"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  <c r="DX446" s="5"/>
      <c r="DY446" s="5"/>
      <c r="DZ446" s="5"/>
      <c r="EA446" s="5"/>
      <c r="EB446" s="5"/>
      <c r="EC446" s="5"/>
      <c r="ED446" s="5"/>
      <c r="EE446" s="5"/>
      <c r="EF446" s="5"/>
      <c r="EG446" s="5"/>
      <c r="EH446" s="5"/>
      <c r="EI446" s="5"/>
      <c r="EJ446" s="5"/>
      <c r="EK446" s="5"/>
      <c r="EL446" s="5"/>
      <c r="EM446" s="5"/>
      <c r="EN446" s="5"/>
      <c r="EO446" s="5"/>
      <c r="EP446" s="5"/>
      <c r="EQ446" s="5"/>
      <c r="ER446" s="5"/>
      <c r="ES446" s="5"/>
      <c r="ET446" s="5"/>
      <c r="EU446" s="5"/>
      <c r="EV446" s="5"/>
      <c r="EW446" s="5"/>
      <c r="EX446" s="5"/>
      <c r="EY446" s="5"/>
      <c r="EZ446" s="5"/>
      <c r="FA446" s="5"/>
      <c r="FB446" s="5"/>
      <c r="FC446" s="5"/>
      <c r="FD446" s="5"/>
      <c r="FE446" s="5"/>
      <c r="FF446" s="5"/>
      <c r="FG446" s="5"/>
      <c r="FH446" s="5"/>
      <c r="FI446" s="5"/>
      <c r="FJ446" s="5"/>
      <c r="FK446" s="5"/>
      <c r="FL446" s="5"/>
      <c r="FM446" s="5"/>
      <c r="FN446" s="5"/>
      <c r="FO446" s="5"/>
      <c r="FP446" s="5"/>
      <c r="FQ446" s="5"/>
      <c r="FR446" s="5"/>
      <c r="FS446" s="5"/>
      <c r="FT446" s="5"/>
      <c r="FU446" s="5"/>
      <c r="FV446" s="5"/>
      <c r="FW446" s="5"/>
      <c r="FX446" s="5"/>
      <c r="FY446" s="5"/>
      <c r="FZ446" s="5"/>
      <c r="GA446" s="5"/>
      <c r="GB446" s="5"/>
      <c r="GC446" s="5"/>
      <c r="GD446" s="5"/>
      <c r="GE446" s="5"/>
      <c r="GF446" s="5"/>
      <c r="GG446" s="5"/>
      <c r="GH446" s="5"/>
      <c r="GI446" s="5"/>
      <c r="GJ446" s="5"/>
      <c r="GK446" s="5"/>
      <c r="GL446" s="5"/>
      <c r="GM446" s="5"/>
      <c r="GN446" s="5"/>
      <c r="GO446" s="5"/>
      <c r="GP446" s="5"/>
      <c r="GQ446" s="5"/>
      <c r="GR446" s="5"/>
      <c r="GS446" s="5"/>
      <c r="GT446" s="5"/>
      <c r="GU446" s="5"/>
      <c r="GV446" s="5"/>
      <c r="GW446" s="5"/>
      <c r="GX446" s="5"/>
      <c r="GY446" s="5"/>
      <c r="GZ446" s="5"/>
    </row>
    <row r="447" spans="9:208"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  <c r="DX447" s="5"/>
      <c r="DY447" s="5"/>
      <c r="DZ447" s="5"/>
      <c r="EA447" s="5"/>
      <c r="EB447" s="5"/>
      <c r="EC447" s="5"/>
      <c r="ED447" s="5"/>
      <c r="EE447" s="5"/>
      <c r="EF447" s="5"/>
      <c r="EG447" s="5"/>
      <c r="EH447" s="5"/>
      <c r="EI447" s="5"/>
      <c r="EJ447" s="5"/>
      <c r="EK447" s="5"/>
      <c r="EL447" s="5"/>
      <c r="EM447" s="5"/>
      <c r="EN447" s="5"/>
      <c r="EO447" s="5"/>
      <c r="EP447" s="5"/>
      <c r="EQ447" s="5"/>
      <c r="ER447" s="5"/>
      <c r="ES447" s="5"/>
      <c r="ET447" s="5"/>
      <c r="EU447" s="5"/>
      <c r="EV447" s="5"/>
      <c r="EW447" s="5"/>
      <c r="EX447" s="5"/>
      <c r="EY447" s="5"/>
      <c r="EZ447" s="5"/>
      <c r="FA447" s="5"/>
      <c r="FB447" s="5"/>
      <c r="FC447" s="5"/>
      <c r="FD447" s="5"/>
      <c r="FE447" s="5"/>
      <c r="FF447" s="5"/>
      <c r="FG447" s="5"/>
      <c r="FH447" s="5"/>
      <c r="FI447" s="5"/>
      <c r="FJ447" s="5"/>
      <c r="FK447" s="5"/>
      <c r="FL447" s="5"/>
      <c r="FM447" s="5"/>
      <c r="FN447" s="5"/>
      <c r="FO447" s="5"/>
      <c r="FP447" s="5"/>
      <c r="FQ447" s="5"/>
      <c r="FR447" s="5"/>
      <c r="FS447" s="5"/>
      <c r="FT447" s="5"/>
      <c r="FU447" s="5"/>
      <c r="FV447" s="5"/>
      <c r="FW447" s="5"/>
      <c r="FX447" s="5"/>
      <c r="FY447" s="5"/>
      <c r="FZ447" s="5"/>
      <c r="GA447" s="5"/>
      <c r="GB447" s="5"/>
      <c r="GC447" s="5"/>
      <c r="GD447" s="5"/>
      <c r="GE447" s="5"/>
      <c r="GF447" s="5"/>
      <c r="GG447" s="5"/>
      <c r="GH447" s="5"/>
      <c r="GI447" s="5"/>
      <c r="GJ447" s="5"/>
      <c r="GK447" s="5"/>
      <c r="GL447" s="5"/>
      <c r="GM447" s="5"/>
      <c r="GN447" s="5"/>
      <c r="GO447" s="5"/>
      <c r="GP447" s="5"/>
      <c r="GQ447" s="5"/>
      <c r="GR447" s="5"/>
      <c r="GS447" s="5"/>
      <c r="GT447" s="5"/>
      <c r="GU447" s="5"/>
      <c r="GV447" s="5"/>
      <c r="GW447" s="5"/>
      <c r="GX447" s="5"/>
      <c r="GY447" s="5"/>
      <c r="GZ447" s="5"/>
    </row>
    <row r="448" spans="9:208"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  <c r="DX448" s="5"/>
      <c r="DY448" s="5"/>
      <c r="DZ448" s="5"/>
      <c r="EA448" s="5"/>
      <c r="EB448" s="5"/>
      <c r="EC448" s="5"/>
      <c r="ED448" s="5"/>
      <c r="EE448" s="5"/>
      <c r="EF448" s="5"/>
      <c r="EG448" s="5"/>
      <c r="EH448" s="5"/>
      <c r="EI448" s="5"/>
      <c r="EJ448" s="5"/>
      <c r="EK448" s="5"/>
      <c r="EL448" s="5"/>
      <c r="EM448" s="5"/>
      <c r="EN448" s="5"/>
      <c r="EO448" s="5"/>
      <c r="EP448" s="5"/>
      <c r="EQ448" s="5"/>
      <c r="ER448" s="5"/>
      <c r="ES448" s="5"/>
      <c r="ET448" s="5"/>
      <c r="EU448" s="5"/>
      <c r="EV448" s="5"/>
      <c r="EW448" s="5"/>
      <c r="EX448" s="5"/>
      <c r="EY448" s="5"/>
      <c r="EZ448" s="5"/>
      <c r="FA448" s="5"/>
      <c r="FB448" s="5"/>
      <c r="FC448" s="5"/>
      <c r="FD448" s="5"/>
      <c r="FE448" s="5"/>
      <c r="FF448" s="5"/>
      <c r="FG448" s="5"/>
      <c r="FH448" s="5"/>
      <c r="FI448" s="5"/>
      <c r="FJ448" s="5"/>
      <c r="FK448" s="5"/>
      <c r="FL448" s="5"/>
      <c r="FM448" s="5"/>
      <c r="FN448" s="5"/>
      <c r="FO448" s="5"/>
      <c r="FP448" s="5"/>
      <c r="FQ448" s="5"/>
      <c r="FR448" s="5"/>
      <c r="FS448" s="5"/>
      <c r="FT448" s="5"/>
      <c r="FU448" s="5"/>
      <c r="FV448" s="5"/>
      <c r="FW448" s="5"/>
      <c r="FX448" s="5"/>
      <c r="FY448" s="5"/>
      <c r="FZ448" s="5"/>
      <c r="GA448" s="5"/>
      <c r="GB448" s="5"/>
      <c r="GC448" s="5"/>
      <c r="GD448" s="5"/>
      <c r="GE448" s="5"/>
      <c r="GF448" s="5"/>
      <c r="GG448" s="5"/>
      <c r="GH448" s="5"/>
      <c r="GI448" s="5"/>
      <c r="GJ448" s="5"/>
      <c r="GK448" s="5"/>
      <c r="GL448" s="5"/>
      <c r="GM448" s="5"/>
      <c r="GN448" s="5"/>
      <c r="GO448" s="5"/>
      <c r="GP448" s="5"/>
      <c r="GQ448" s="5"/>
      <c r="GR448" s="5"/>
      <c r="GS448" s="5"/>
      <c r="GT448" s="5"/>
      <c r="GU448" s="5"/>
      <c r="GV448" s="5"/>
      <c r="GW448" s="5"/>
      <c r="GX448" s="5"/>
      <c r="GY448" s="5"/>
      <c r="GZ448" s="5"/>
    </row>
    <row r="449" spans="9:208"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  <c r="DX449" s="5"/>
      <c r="DY449" s="5"/>
      <c r="DZ449" s="5"/>
      <c r="EA449" s="5"/>
      <c r="EB449" s="5"/>
      <c r="EC449" s="5"/>
      <c r="ED449" s="5"/>
      <c r="EE449" s="5"/>
      <c r="EF449" s="5"/>
      <c r="EG449" s="5"/>
      <c r="EH449" s="5"/>
      <c r="EI449" s="5"/>
      <c r="EJ449" s="5"/>
      <c r="EK449" s="5"/>
      <c r="EL449" s="5"/>
      <c r="EM449" s="5"/>
      <c r="EN449" s="5"/>
      <c r="EO449" s="5"/>
      <c r="EP449" s="5"/>
      <c r="EQ449" s="5"/>
      <c r="ER449" s="5"/>
      <c r="ES449" s="5"/>
      <c r="ET449" s="5"/>
      <c r="EU449" s="5"/>
      <c r="EV449" s="5"/>
      <c r="EW449" s="5"/>
      <c r="EX449" s="5"/>
      <c r="EY449" s="5"/>
      <c r="EZ449" s="5"/>
      <c r="FA449" s="5"/>
      <c r="FB449" s="5"/>
      <c r="FC449" s="5"/>
      <c r="FD449" s="5"/>
      <c r="FE449" s="5"/>
      <c r="FF449" s="5"/>
      <c r="FG449" s="5"/>
      <c r="FH449" s="5"/>
      <c r="FI449" s="5"/>
      <c r="FJ449" s="5"/>
      <c r="FK449" s="5"/>
      <c r="FL449" s="5"/>
      <c r="FM449" s="5"/>
      <c r="FN449" s="5"/>
      <c r="FO449" s="5"/>
      <c r="FP449" s="5"/>
      <c r="FQ449" s="5"/>
      <c r="FR449" s="5"/>
      <c r="FS449" s="5"/>
      <c r="FT449" s="5"/>
      <c r="FU449" s="5"/>
      <c r="FV449" s="5"/>
      <c r="FW449" s="5"/>
      <c r="FX449" s="5"/>
      <c r="FY449" s="5"/>
      <c r="FZ449" s="5"/>
      <c r="GA449" s="5"/>
      <c r="GB449" s="5"/>
      <c r="GC449" s="5"/>
      <c r="GD449" s="5"/>
      <c r="GE449" s="5"/>
      <c r="GF449" s="5"/>
      <c r="GG449" s="5"/>
      <c r="GH449" s="5"/>
      <c r="GI449" s="5"/>
      <c r="GJ449" s="5"/>
      <c r="GK449" s="5"/>
      <c r="GL449" s="5"/>
      <c r="GM449" s="5"/>
      <c r="GN449" s="5"/>
      <c r="GO449" s="5"/>
      <c r="GP449" s="5"/>
      <c r="GQ449" s="5"/>
      <c r="GR449" s="5"/>
      <c r="GS449" s="5"/>
      <c r="GT449" s="5"/>
      <c r="GU449" s="5"/>
      <c r="GV449" s="5"/>
      <c r="GW449" s="5"/>
      <c r="GX449" s="5"/>
      <c r="GY449" s="5"/>
      <c r="GZ449" s="5"/>
    </row>
    <row r="450" spans="9:208"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  <c r="DX450" s="5"/>
      <c r="DY450" s="5"/>
      <c r="DZ450" s="5"/>
      <c r="EA450" s="5"/>
      <c r="EB450" s="5"/>
      <c r="EC450" s="5"/>
      <c r="ED450" s="5"/>
      <c r="EE450" s="5"/>
      <c r="EF450" s="5"/>
      <c r="EG450" s="5"/>
      <c r="EH450" s="5"/>
      <c r="EI450" s="5"/>
      <c r="EJ450" s="5"/>
      <c r="EK450" s="5"/>
      <c r="EL450" s="5"/>
      <c r="EM450" s="5"/>
      <c r="EN450" s="5"/>
      <c r="EO450" s="5"/>
      <c r="EP450" s="5"/>
      <c r="EQ450" s="5"/>
      <c r="ER450" s="5"/>
      <c r="ES450" s="5"/>
      <c r="ET450" s="5"/>
      <c r="EU450" s="5"/>
      <c r="EV450" s="5"/>
      <c r="EW450" s="5"/>
      <c r="EX450" s="5"/>
      <c r="EY450" s="5"/>
      <c r="EZ450" s="5"/>
      <c r="FA450" s="5"/>
      <c r="FB450" s="5"/>
      <c r="FC450" s="5"/>
      <c r="FD450" s="5"/>
      <c r="FE450" s="5"/>
      <c r="FF450" s="5"/>
      <c r="FG450" s="5"/>
      <c r="FH450" s="5"/>
      <c r="FI450" s="5"/>
      <c r="FJ450" s="5"/>
      <c r="FK450" s="5"/>
      <c r="FL450" s="5"/>
      <c r="FM450" s="5"/>
      <c r="FN450" s="5"/>
      <c r="FO450" s="5"/>
      <c r="FP450" s="5"/>
      <c r="FQ450" s="5"/>
      <c r="FR450" s="5"/>
      <c r="FS450" s="5"/>
      <c r="FT450" s="5"/>
      <c r="FU450" s="5"/>
      <c r="FV450" s="5"/>
      <c r="FW450" s="5"/>
      <c r="FX450" s="5"/>
      <c r="FY450" s="5"/>
      <c r="FZ450" s="5"/>
      <c r="GA450" s="5"/>
      <c r="GB450" s="5"/>
      <c r="GC450" s="5"/>
      <c r="GD450" s="5"/>
      <c r="GE450" s="5"/>
      <c r="GF450" s="5"/>
      <c r="GG450" s="5"/>
      <c r="GH450" s="5"/>
      <c r="GI450" s="5"/>
      <c r="GJ450" s="5"/>
      <c r="GK450" s="5"/>
      <c r="GL450" s="5"/>
      <c r="GM450" s="5"/>
      <c r="GN450" s="5"/>
      <c r="GO450" s="5"/>
      <c r="GP450" s="5"/>
      <c r="GQ450" s="5"/>
      <c r="GR450" s="5"/>
      <c r="GS450" s="5"/>
      <c r="GT450" s="5"/>
      <c r="GU450" s="5"/>
      <c r="GV450" s="5"/>
      <c r="GW450" s="5"/>
      <c r="GX450" s="5"/>
      <c r="GY450" s="5"/>
      <c r="GZ450" s="5"/>
    </row>
    <row r="451" spans="9:208"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  <c r="DX451" s="5"/>
      <c r="DY451" s="5"/>
      <c r="DZ451" s="5"/>
      <c r="EA451" s="5"/>
      <c r="EB451" s="5"/>
      <c r="EC451" s="5"/>
      <c r="ED451" s="5"/>
      <c r="EE451" s="5"/>
      <c r="EF451" s="5"/>
      <c r="EG451" s="5"/>
      <c r="EH451" s="5"/>
      <c r="EI451" s="5"/>
      <c r="EJ451" s="5"/>
      <c r="EK451" s="5"/>
      <c r="EL451" s="5"/>
      <c r="EM451" s="5"/>
      <c r="EN451" s="5"/>
      <c r="EO451" s="5"/>
      <c r="EP451" s="5"/>
      <c r="EQ451" s="5"/>
      <c r="ER451" s="5"/>
      <c r="ES451" s="5"/>
      <c r="ET451" s="5"/>
      <c r="EU451" s="5"/>
      <c r="EV451" s="5"/>
      <c r="EW451" s="5"/>
      <c r="EX451" s="5"/>
      <c r="EY451" s="5"/>
      <c r="EZ451" s="5"/>
      <c r="FA451" s="5"/>
      <c r="FB451" s="5"/>
      <c r="FC451" s="5"/>
      <c r="FD451" s="5"/>
      <c r="FE451" s="5"/>
      <c r="FF451" s="5"/>
      <c r="FG451" s="5"/>
      <c r="FH451" s="5"/>
      <c r="FI451" s="5"/>
      <c r="FJ451" s="5"/>
      <c r="FK451" s="5"/>
      <c r="FL451" s="5"/>
      <c r="FM451" s="5"/>
      <c r="FN451" s="5"/>
      <c r="FO451" s="5"/>
      <c r="FP451" s="5"/>
      <c r="FQ451" s="5"/>
      <c r="FR451" s="5"/>
      <c r="FS451" s="5"/>
      <c r="FT451" s="5"/>
      <c r="FU451" s="5"/>
      <c r="FV451" s="5"/>
      <c r="FW451" s="5"/>
      <c r="FX451" s="5"/>
      <c r="FY451" s="5"/>
      <c r="FZ451" s="5"/>
      <c r="GA451" s="5"/>
      <c r="GB451" s="5"/>
      <c r="GC451" s="5"/>
      <c r="GD451" s="5"/>
      <c r="GE451" s="5"/>
      <c r="GF451" s="5"/>
      <c r="GG451" s="5"/>
      <c r="GH451" s="5"/>
      <c r="GI451" s="5"/>
      <c r="GJ451" s="5"/>
      <c r="GK451" s="5"/>
      <c r="GL451" s="5"/>
      <c r="GM451" s="5"/>
      <c r="GN451" s="5"/>
      <c r="GO451" s="5"/>
      <c r="GP451" s="5"/>
      <c r="GQ451" s="5"/>
      <c r="GR451" s="5"/>
      <c r="GS451" s="5"/>
      <c r="GT451" s="5"/>
      <c r="GU451" s="5"/>
      <c r="GV451" s="5"/>
      <c r="GW451" s="5"/>
      <c r="GX451" s="5"/>
      <c r="GY451" s="5"/>
      <c r="GZ451" s="5"/>
    </row>
    <row r="452" spans="9:208"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  <c r="DX452" s="5"/>
      <c r="DY452" s="5"/>
      <c r="DZ452" s="5"/>
      <c r="EA452" s="5"/>
      <c r="EB452" s="5"/>
      <c r="EC452" s="5"/>
      <c r="ED452" s="5"/>
      <c r="EE452" s="5"/>
      <c r="EF452" s="5"/>
      <c r="EG452" s="5"/>
      <c r="EH452" s="5"/>
      <c r="EI452" s="5"/>
      <c r="EJ452" s="5"/>
      <c r="EK452" s="5"/>
      <c r="EL452" s="5"/>
      <c r="EM452" s="5"/>
      <c r="EN452" s="5"/>
      <c r="EO452" s="5"/>
      <c r="EP452" s="5"/>
      <c r="EQ452" s="5"/>
      <c r="ER452" s="5"/>
      <c r="ES452" s="5"/>
      <c r="ET452" s="5"/>
      <c r="EU452" s="5"/>
      <c r="EV452" s="5"/>
      <c r="EW452" s="5"/>
      <c r="EX452" s="5"/>
      <c r="EY452" s="5"/>
      <c r="EZ452" s="5"/>
      <c r="FA452" s="5"/>
      <c r="FB452" s="5"/>
      <c r="FC452" s="5"/>
      <c r="FD452" s="5"/>
      <c r="FE452" s="5"/>
      <c r="FF452" s="5"/>
      <c r="FG452" s="5"/>
      <c r="FH452" s="5"/>
      <c r="FI452" s="5"/>
      <c r="FJ452" s="5"/>
      <c r="FK452" s="5"/>
      <c r="FL452" s="5"/>
      <c r="FM452" s="5"/>
      <c r="FN452" s="5"/>
      <c r="FO452" s="5"/>
      <c r="FP452" s="5"/>
      <c r="FQ452" s="5"/>
      <c r="FR452" s="5"/>
      <c r="FS452" s="5"/>
      <c r="FT452" s="5"/>
      <c r="FU452" s="5"/>
      <c r="FV452" s="5"/>
      <c r="FW452" s="5"/>
      <c r="FX452" s="5"/>
      <c r="FY452" s="5"/>
      <c r="FZ452" s="5"/>
      <c r="GA452" s="5"/>
      <c r="GB452" s="5"/>
      <c r="GC452" s="5"/>
      <c r="GD452" s="5"/>
      <c r="GE452" s="5"/>
      <c r="GF452" s="5"/>
      <c r="GG452" s="5"/>
      <c r="GH452" s="5"/>
      <c r="GI452" s="5"/>
      <c r="GJ452" s="5"/>
      <c r="GK452" s="5"/>
      <c r="GL452" s="5"/>
      <c r="GM452" s="5"/>
      <c r="GN452" s="5"/>
      <c r="GO452" s="5"/>
      <c r="GP452" s="5"/>
      <c r="GQ452" s="5"/>
      <c r="GR452" s="5"/>
      <c r="GS452" s="5"/>
      <c r="GT452" s="5"/>
      <c r="GU452" s="5"/>
      <c r="GV452" s="5"/>
      <c r="GW452" s="5"/>
      <c r="GX452" s="5"/>
      <c r="GY452" s="5"/>
      <c r="GZ452" s="5"/>
    </row>
    <row r="453" spans="9:208"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  <c r="DX453" s="5"/>
      <c r="DY453" s="5"/>
      <c r="DZ453" s="5"/>
      <c r="EA453" s="5"/>
      <c r="EB453" s="5"/>
      <c r="EC453" s="5"/>
      <c r="ED453" s="5"/>
      <c r="EE453" s="5"/>
      <c r="EF453" s="5"/>
      <c r="EG453" s="5"/>
      <c r="EH453" s="5"/>
      <c r="EI453" s="5"/>
      <c r="EJ453" s="5"/>
      <c r="EK453" s="5"/>
      <c r="EL453" s="5"/>
      <c r="EM453" s="5"/>
      <c r="EN453" s="5"/>
      <c r="EO453" s="5"/>
      <c r="EP453" s="5"/>
      <c r="EQ453" s="5"/>
      <c r="ER453" s="5"/>
      <c r="ES453" s="5"/>
      <c r="ET453" s="5"/>
      <c r="EU453" s="5"/>
      <c r="EV453" s="5"/>
      <c r="EW453" s="5"/>
      <c r="EX453" s="5"/>
      <c r="EY453" s="5"/>
      <c r="EZ453" s="5"/>
      <c r="FA453" s="5"/>
      <c r="FB453" s="5"/>
      <c r="FC453" s="5"/>
      <c r="FD453" s="5"/>
      <c r="FE453" s="5"/>
      <c r="FF453" s="5"/>
      <c r="FG453" s="5"/>
      <c r="FH453" s="5"/>
      <c r="FI453" s="5"/>
      <c r="FJ453" s="5"/>
      <c r="FK453" s="5"/>
      <c r="FL453" s="5"/>
      <c r="FM453" s="5"/>
      <c r="FN453" s="5"/>
      <c r="FO453" s="5"/>
      <c r="FP453" s="5"/>
      <c r="FQ453" s="5"/>
      <c r="FR453" s="5"/>
      <c r="FS453" s="5"/>
      <c r="FT453" s="5"/>
      <c r="FU453" s="5"/>
      <c r="FV453" s="5"/>
      <c r="FW453" s="5"/>
      <c r="FX453" s="5"/>
      <c r="FY453" s="5"/>
      <c r="FZ453" s="5"/>
      <c r="GA453" s="5"/>
      <c r="GB453" s="5"/>
      <c r="GC453" s="5"/>
      <c r="GD453" s="5"/>
      <c r="GE453" s="5"/>
      <c r="GF453" s="5"/>
      <c r="GG453" s="5"/>
      <c r="GH453" s="5"/>
      <c r="GI453" s="5"/>
      <c r="GJ453" s="5"/>
      <c r="GK453" s="5"/>
      <c r="GL453" s="5"/>
      <c r="GM453" s="5"/>
      <c r="GN453" s="5"/>
      <c r="GO453" s="5"/>
      <c r="GP453" s="5"/>
      <c r="GQ453" s="5"/>
      <c r="GR453" s="5"/>
      <c r="GS453" s="5"/>
      <c r="GT453" s="5"/>
      <c r="GU453" s="5"/>
      <c r="GV453" s="5"/>
      <c r="GW453" s="5"/>
      <c r="GX453" s="5"/>
      <c r="GY453" s="5"/>
      <c r="GZ453" s="5"/>
    </row>
    <row r="454" spans="9:208"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  <c r="DX454" s="5"/>
      <c r="DY454" s="5"/>
      <c r="DZ454" s="5"/>
      <c r="EA454" s="5"/>
      <c r="EB454" s="5"/>
      <c r="EC454" s="5"/>
      <c r="ED454" s="5"/>
      <c r="EE454" s="5"/>
      <c r="EF454" s="5"/>
      <c r="EG454" s="5"/>
      <c r="EH454" s="5"/>
      <c r="EI454" s="5"/>
      <c r="EJ454" s="5"/>
      <c r="EK454" s="5"/>
      <c r="EL454" s="5"/>
      <c r="EM454" s="5"/>
      <c r="EN454" s="5"/>
      <c r="EO454" s="5"/>
      <c r="EP454" s="5"/>
      <c r="EQ454" s="5"/>
      <c r="ER454" s="5"/>
      <c r="ES454" s="5"/>
      <c r="ET454" s="5"/>
      <c r="EU454" s="5"/>
      <c r="EV454" s="5"/>
      <c r="EW454" s="5"/>
      <c r="EX454" s="5"/>
      <c r="EY454" s="5"/>
      <c r="EZ454" s="5"/>
      <c r="FA454" s="5"/>
      <c r="FB454" s="5"/>
      <c r="FC454" s="5"/>
      <c r="FD454" s="5"/>
      <c r="FE454" s="5"/>
      <c r="FF454" s="5"/>
      <c r="FG454" s="5"/>
      <c r="FH454" s="5"/>
      <c r="FI454" s="5"/>
      <c r="FJ454" s="5"/>
      <c r="FK454" s="5"/>
      <c r="FL454" s="5"/>
      <c r="FM454" s="5"/>
      <c r="FN454" s="5"/>
      <c r="FO454" s="5"/>
      <c r="FP454" s="5"/>
      <c r="FQ454" s="5"/>
      <c r="FR454" s="5"/>
      <c r="FS454" s="5"/>
      <c r="FT454" s="5"/>
      <c r="FU454" s="5"/>
      <c r="FV454" s="5"/>
      <c r="FW454" s="5"/>
      <c r="FX454" s="5"/>
      <c r="FY454" s="5"/>
      <c r="FZ454" s="5"/>
      <c r="GA454" s="5"/>
      <c r="GB454" s="5"/>
      <c r="GC454" s="5"/>
      <c r="GD454" s="5"/>
      <c r="GE454" s="5"/>
      <c r="GF454" s="5"/>
      <c r="GG454" s="5"/>
      <c r="GH454" s="5"/>
      <c r="GI454" s="5"/>
      <c r="GJ454" s="5"/>
      <c r="GK454" s="5"/>
      <c r="GL454" s="5"/>
      <c r="GM454" s="5"/>
      <c r="GN454" s="5"/>
      <c r="GO454" s="5"/>
      <c r="GP454" s="5"/>
      <c r="GQ454" s="5"/>
      <c r="GR454" s="5"/>
      <c r="GS454" s="5"/>
      <c r="GT454" s="5"/>
      <c r="GU454" s="5"/>
      <c r="GV454" s="5"/>
      <c r="GW454" s="5"/>
      <c r="GX454" s="5"/>
      <c r="GY454" s="5"/>
      <c r="GZ454" s="5"/>
    </row>
    <row r="455" spans="9:208"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  <c r="DX455" s="5"/>
      <c r="DY455" s="5"/>
      <c r="DZ455" s="5"/>
      <c r="EA455" s="5"/>
      <c r="EB455" s="5"/>
      <c r="EC455" s="5"/>
      <c r="ED455" s="5"/>
      <c r="EE455" s="5"/>
      <c r="EF455" s="5"/>
      <c r="EG455" s="5"/>
      <c r="EH455" s="5"/>
      <c r="EI455" s="5"/>
      <c r="EJ455" s="5"/>
      <c r="EK455" s="5"/>
      <c r="EL455" s="5"/>
      <c r="EM455" s="5"/>
      <c r="EN455" s="5"/>
      <c r="EO455" s="5"/>
      <c r="EP455" s="5"/>
      <c r="EQ455" s="5"/>
      <c r="ER455" s="5"/>
      <c r="ES455" s="5"/>
      <c r="ET455" s="5"/>
      <c r="EU455" s="5"/>
      <c r="EV455" s="5"/>
      <c r="EW455" s="5"/>
      <c r="EX455" s="5"/>
      <c r="EY455" s="5"/>
      <c r="EZ455" s="5"/>
      <c r="FA455" s="5"/>
      <c r="FB455" s="5"/>
      <c r="FC455" s="5"/>
      <c r="FD455" s="5"/>
      <c r="FE455" s="5"/>
      <c r="FF455" s="5"/>
      <c r="FG455" s="5"/>
      <c r="FH455" s="5"/>
      <c r="FI455" s="5"/>
      <c r="FJ455" s="5"/>
      <c r="FK455" s="5"/>
      <c r="FL455" s="5"/>
      <c r="FM455" s="5"/>
      <c r="FN455" s="5"/>
      <c r="FO455" s="5"/>
      <c r="FP455" s="5"/>
      <c r="FQ455" s="5"/>
      <c r="FR455" s="5"/>
      <c r="FS455" s="5"/>
      <c r="FT455" s="5"/>
      <c r="FU455" s="5"/>
      <c r="FV455" s="5"/>
      <c r="FW455" s="5"/>
      <c r="FX455" s="5"/>
      <c r="FY455" s="5"/>
      <c r="FZ455" s="5"/>
      <c r="GA455" s="5"/>
      <c r="GB455" s="5"/>
      <c r="GC455" s="5"/>
      <c r="GD455" s="5"/>
      <c r="GE455" s="5"/>
      <c r="GF455" s="5"/>
      <c r="GG455" s="5"/>
      <c r="GH455" s="5"/>
      <c r="GI455" s="5"/>
      <c r="GJ455" s="5"/>
      <c r="GK455" s="5"/>
      <c r="GL455" s="5"/>
      <c r="GM455" s="5"/>
      <c r="GN455" s="5"/>
      <c r="GO455" s="5"/>
      <c r="GP455" s="5"/>
      <c r="GQ455" s="5"/>
      <c r="GR455" s="5"/>
      <c r="GS455" s="5"/>
      <c r="GT455" s="5"/>
      <c r="GU455" s="5"/>
      <c r="GV455" s="5"/>
      <c r="GW455" s="5"/>
      <c r="GX455" s="5"/>
      <c r="GY455" s="5"/>
      <c r="GZ455" s="5"/>
    </row>
    <row r="456" spans="9:208"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  <c r="EC456" s="5"/>
      <c r="ED456" s="5"/>
      <c r="EE456" s="5"/>
      <c r="EF456" s="5"/>
      <c r="EG456" s="5"/>
      <c r="EH456" s="5"/>
      <c r="EI456" s="5"/>
      <c r="EJ456" s="5"/>
      <c r="EK456" s="5"/>
      <c r="EL456" s="5"/>
      <c r="EM456" s="5"/>
      <c r="EN456" s="5"/>
      <c r="EO456" s="5"/>
      <c r="EP456" s="5"/>
      <c r="EQ456" s="5"/>
      <c r="ER456" s="5"/>
      <c r="ES456" s="5"/>
      <c r="ET456" s="5"/>
      <c r="EU456" s="5"/>
      <c r="EV456" s="5"/>
      <c r="EW456" s="5"/>
      <c r="EX456" s="5"/>
      <c r="EY456" s="5"/>
      <c r="EZ456" s="5"/>
      <c r="FA456" s="5"/>
      <c r="FB456" s="5"/>
      <c r="FC456" s="5"/>
      <c r="FD456" s="5"/>
      <c r="FE456" s="5"/>
      <c r="FF456" s="5"/>
      <c r="FG456" s="5"/>
      <c r="FH456" s="5"/>
      <c r="FI456" s="5"/>
      <c r="FJ456" s="5"/>
      <c r="FK456" s="5"/>
      <c r="FL456" s="5"/>
      <c r="FM456" s="5"/>
      <c r="FN456" s="5"/>
      <c r="FO456" s="5"/>
      <c r="FP456" s="5"/>
      <c r="FQ456" s="5"/>
      <c r="FR456" s="5"/>
      <c r="FS456" s="5"/>
      <c r="FT456" s="5"/>
      <c r="FU456" s="5"/>
      <c r="FV456" s="5"/>
      <c r="FW456" s="5"/>
      <c r="FX456" s="5"/>
      <c r="FY456" s="5"/>
      <c r="FZ456" s="5"/>
      <c r="GA456" s="5"/>
      <c r="GB456" s="5"/>
      <c r="GC456" s="5"/>
      <c r="GD456" s="5"/>
      <c r="GE456" s="5"/>
      <c r="GF456" s="5"/>
      <c r="GG456" s="5"/>
      <c r="GH456" s="5"/>
      <c r="GI456" s="5"/>
      <c r="GJ456" s="5"/>
      <c r="GK456" s="5"/>
      <c r="GL456" s="5"/>
      <c r="GM456" s="5"/>
      <c r="GN456" s="5"/>
      <c r="GO456" s="5"/>
      <c r="GP456" s="5"/>
      <c r="GQ456" s="5"/>
      <c r="GR456" s="5"/>
      <c r="GS456" s="5"/>
      <c r="GT456" s="5"/>
      <c r="GU456" s="5"/>
      <c r="GV456" s="5"/>
      <c r="GW456" s="5"/>
      <c r="GX456" s="5"/>
      <c r="GY456" s="5"/>
      <c r="GZ456" s="5"/>
    </row>
    <row r="457" spans="9:208"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  <c r="DX457" s="5"/>
      <c r="DY457" s="5"/>
      <c r="DZ457" s="5"/>
      <c r="EA457" s="5"/>
      <c r="EB457" s="5"/>
      <c r="EC457" s="5"/>
      <c r="ED457" s="5"/>
      <c r="EE457" s="5"/>
      <c r="EF457" s="5"/>
      <c r="EG457" s="5"/>
      <c r="EH457" s="5"/>
      <c r="EI457" s="5"/>
      <c r="EJ457" s="5"/>
      <c r="EK457" s="5"/>
      <c r="EL457" s="5"/>
      <c r="EM457" s="5"/>
      <c r="EN457" s="5"/>
      <c r="EO457" s="5"/>
      <c r="EP457" s="5"/>
      <c r="EQ457" s="5"/>
      <c r="ER457" s="5"/>
      <c r="ES457" s="5"/>
      <c r="ET457" s="5"/>
      <c r="EU457" s="5"/>
      <c r="EV457" s="5"/>
      <c r="EW457" s="5"/>
      <c r="EX457" s="5"/>
      <c r="EY457" s="5"/>
      <c r="EZ457" s="5"/>
      <c r="FA457" s="5"/>
      <c r="FB457" s="5"/>
      <c r="FC457" s="5"/>
      <c r="FD457" s="5"/>
      <c r="FE457" s="5"/>
      <c r="FF457" s="5"/>
      <c r="FG457" s="5"/>
      <c r="FH457" s="5"/>
      <c r="FI457" s="5"/>
      <c r="FJ457" s="5"/>
      <c r="FK457" s="5"/>
      <c r="FL457" s="5"/>
      <c r="FM457" s="5"/>
      <c r="FN457" s="5"/>
      <c r="FO457" s="5"/>
      <c r="FP457" s="5"/>
      <c r="FQ457" s="5"/>
      <c r="FR457" s="5"/>
      <c r="FS457" s="5"/>
      <c r="FT457" s="5"/>
      <c r="FU457" s="5"/>
      <c r="FV457" s="5"/>
      <c r="FW457" s="5"/>
      <c r="FX457" s="5"/>
      <c r="FY457" s="5"/>
      <c r="FZ457" s="5"/>
      <c r="GA457" s="5"/>
      <c r="GB457" s="5"/>
      <c r="GC457" s="5"/>
      <c r="GD457" s="5"/>
      <c r="GE457" s="5"/>
      <c r="GF457" s="5"/>
      <c r="GG457" s="5"/>
      <c r="GH457" s="5"/>
      <c r="GI457" s="5"/>
      <c r="GJ457" s="5"/>
      <c r="GK457" s="5"/>
      <c r="GL457" s="5"/>
      <c r="GM457" s="5"/>
      <c r="GN457" s="5"/>
      <c r="GO457" s="5"/>
      <c r="GP457" s="5"/>
      <c r="GQ457" s="5"/>
      <c r="GR457" s="5"/>
      <c r="GS457" s="5"/>
      <c r="GT457" s="5"/>
      <c r="GU457" s="5"/>
      <c r="GV457" s="5"/>
      <c r="GW457" s="5"/>
      <c r="GX457" s="5"/>
      <c r="GY457" s="5"/>
      <c r="GZ457" s="5"/>
    </row>
    <row r="458" spans="9:208"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  <c r="EC458" s="5"/>
      <c r="ED458" s="5"/>
      <c r="EE458" s="5"/>
      <c r="EF458" s="5"/>
      <c r="EG458" s="5"/>
      <c r="EH458" s="5"/>
      <c r="EI458" s="5"/>
      <c r="EJ458" s="5"/>
      <c r="EK458" s="5"/>
      <c r="EL458" s="5"/>
      <c r="EM458" s="5"/>
      <c r="EN458" s="5"/>
      <c r="EO458" s="5"/>
      <c r="EP458" s="5"/>
      <c r="EQ458" s="5"/>
      <c r="ER458" s="5"/>
      <c r="ES458" s="5"/>
      <c r="ET458" s="5"/>
      <c r="EU458" s="5"/>
      <c r="EV458" s="5"/>
      <c r="EW458" s="5"/>
      <c r="EX458" s="5"/>
      <c r="EY458" s="5"/>
      <c r="EZ458" s="5"/>
      <c r="FA458" s="5"/>
      <c r="FB458" s="5"/>
      <c r="FC458" s="5"/>
      <c r="FD458" s="5"/>
      <c r="FE458" s="5"/>
      <c r="FF458" s="5"/>
      <c r="FG458" s="5"/>
      <c r="FH458" s="5"/>
      <c r="FI458" s="5"/>
      <c r="FJ458" s="5"/>
      <c r="FK458" s="5"/>
      <c r="FL458" s="5"/>
      <c r="FM458" s="5"/>
      <c r="FN458" s="5"/>
      <c r="FO458" s="5"/>
      <c r="FP458" s="5"/>
      <c r="FQ458" s="5"/>
      <c r="FR458" s="5"/>
      <c r="FS458" s="5"/>
      <c r="FT458" s="5"/>
      <c r="FU458" s="5"/>
      <c r="FV458" s="5"/>
      <c r="FW458" s="5"/>
      <c r="FX458" s="5"/>
      <c r="FY458" s="5"/>
      <c r="FZ458" s="5"/>
      <c r="GA458" s="5"/>
      <c r="GB458" s="5"/>
      <c r="GC458" s="5"/>
      <c r="GD458" s="5"/>
      <c r="GE458" s="5"/>
      <c r="GF458" s="5"/>
      <c r="GG458" s="5"/>
      <c r="GH458" s="5"/>
      <c r="GI458" s="5"/>
      <c r="GJ458" s="5"/>
      <c r="GK458" s="5"/>
      <c r="GL458" s="5"/>
      <c r="GM458" s="5"/>
      <c r="GN458" s="5"/>
      <c r="GO458" s="5"/>
      <c r="GP458" s="5"/>
      <c r="GQ458" s="5"/>
      <c r="GR458" s="5"/>
      <c r="GS458" s="5"/>
      <c r="GT458" s="5"/>
      <c r="GU458" s="5"/>
      <c r="GV458" s="5"/>
      <c r="GW458" s="5"/>
      <c r="GX458" s="5"/>
      <c r="GY458" s="5"/>
      <c r="GZ458" s="5"/>
    </row>
    <row r="459" spans="9:208"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  <c r="DX459" s="5"/>
      <c r="DY459" s="5"/>
      <c r="DZ459" s="5"/>
      <c r="EA459" s="5"/>
      <c r="EB459" s="5"/>
      <c r="EC459" s="5"/>
      <c r="ED459" s="5"/>
      <c r="EE459" s="5"/>
      <c r="EF459" s="5"/>
      <c r="EG459" s="5"/>
      <c r="EH459" s="5"/>
      <c r="EI459" s="5"/>
      <c r="EJ459" s="5"/>
      <c r="EK459" s="5"/>
      <c r="EL459" s="5"/>
      <c r="EM459" s="5"/>
      <c r="EN459" s="5"/>
      <c r="EO459" s="5"/>
      <c r="EP459" s="5"/>
      <c r="EQ459" s="5"/>
      <c r="ER459" s="5"/>
      <c r="ES459" s="5"/>
      <c r="ET459" s="5"/>
      <c r="EU459" s="5"/>
      <c r="EV459" s="5"/>
      <c r="EW459" s="5"/>
      <c r="EX459" s="5"/>
      <c r="EY459" s="5"/>
      <c r="EZ459" s="5"/>
      <c r="FA459" s="5"/>
      <c r="FB459" s="5"/>
      <c r="FC459" s="5"/>
      <c r="FD459" s="5"/>
      <c r="FE459" s="5"/>
      <c r="FF459" s="5"/>
      <c r="FG459" s="5"/>
      <c r="FH459" s="5"/>
      <c r="FI459" s="5"/>
      <c r="FJ459" s="5"/>
      <c r="FK459" s="5"/>
      <c r="FL459" s="5"/>
      <c r="FM459" s="5"/>
      <c r="FN459" s="5"/>
      <c r="FO459" s="5"/>
      <c r="FP459" s="5"/>
      <c r="FQ459" s="5"/>
      <c r="FR459" s="5"/>
      <c r="FS459" s="5"/>
      <c r="FT459" s="5"/>
      <c r="FU459" s="5"/>
      <c r="FV459" s="5"/>
      <c r="FW459" s="5"/>
      <c r="FX459" s="5"/>
      <c r="FY459" s="5"/>
      <c r="FZ459" s="5"/>
      <c r="GA459" s="5"/>
      <c r="GB459" s="5"/>
      <c r="GC459" s="5"/>
      <c r="GD459" s="5"/>
      <c r="GE459" s="5"/>
      <c r="GF459" s="5"/>
      <c r="GG459" s="5"/>
      <c r="GH459" s="5"/>
      <c r="GI459" s="5"/>
      <c r="GJ459" s="5"/>
      <c r="GK459" s="5"/>
      <c r="GL459" s="5"/>
      <c r="GM459" s="5"/>
      <c r="GN459" s="5"/>
      <c r="GO459" s="5"/>
      <c r="GP459" s="5"/>
      <c r="GQ459" s="5"/>
      <c r="GR459" s="5"/>
      <c r="GS459" s="5"/>
      <c r="GT459" s="5"/>
      <c r="GU459" s="5"/>
      <c r="GV459" s="5"/>
      <c r="GW459" s="5"/>
      <c r="GX459" s="5"/>
      <c r="GY459" s="5"/>
      <c r="GZ459" s="5"/>
    </row>
    <row r="460" spans="9:208"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  <c r="DX460" s="5"/>
      <c r="DY460" s="5"/>
      <c r="DZ460" s="5"/>
      <c r="EA460" s="5"/>
      <c r="EB460" s="5"/>
      <c r="EC460" s="5"/>
      <c r="ED460" s="5"/>
      <c r="EE460" s="5"/>
      <c r="EF460" s="5"/>
      <c r="EG460" s="5"/>
      <c r="EH460" s="5"/>
      <c r="EI460" s="5"/>
      <c r="EJ460" s="5"/>
      <c r="EK460" s="5"/>
      <c r="EL460" s="5"/>
      <c r="EM460" s="5"/>
      <c r="EN460" s="5"/>
      <c r="EO460" s="5"/>
      <c r="EP460" s="5"/>
      <c r="EQ460" s="5"/>
      <c r="ER460" s="5"/>
      <c r="ES460" s="5"/>
      <c r="ET460" s="5"/>
      <c r="EU460" s="5"/>
      <c r="EV460" s="5"/>
      <c r="EW460" s="5"/>
      <c r="EX460" s="5"/>
      <c r="EY460" s="5"/>
      <c r="EZ460" s="5"/>
      <c r="FA460" s="5"/>
      <c r="FB460" s="5"/>
      <c r="FC460" s="5"/>
      <c r="FD460" s="5"/>
      <c r="FE460" s="5"/>
      <c r="FF460" s="5"/>
      <c r="FG460" s="5"/>
      <c r="FH460" s="5"/>
      <c r="FI460" s="5"/>
      <c r="FJ460" s="5"/>
      <c r="FK460" s="5"/>
      <c r="FL460" s="5"/>
      <c r="FM460" s="5"/>
      <c r="FN460" s="5"/>
      <c r="FO460" s="5"/>
      <c r="FP460" s="5"/>
      <c r="FQ460" s="5"/>
      <c r="FR460" s="5"/>
      <c r="FS460" s="5"/>
      <c r="FT460" s="5"/>
      <c r="FU460" s="5"/>
      <c r="FV460" s="5"/>
      <c r="FW460" s="5"/>
      <c r="FX460" s="5"/>
      <c r="FY460" s="5"/>
      <c r="FZ460" s="5"/>
      <c r="GA460" s="5"/>
      <c r="GB460" s="5"/>
      <c r="GC460" s="5"/>
      <c r="GD460" s="5"/>
      <c r="GE460" s="5"/>
      <c r="GF460" s="5"/>
      <c r="GG460" s="5"/>
      <c r="GH460" s="5"/>
      <c r="GI460" s="5"/>
      <c r="GJ460" s="5"/>
      <c r="GK460" s="5"/>
      <c r="GL460" s="5"/>
      <c r="GM460" s="5"/>
      <c r="GN460" s="5"/>
      <c r="GO460" s="5"/>
      <c r="GP460" s="5"/>
      <c r="GQ460" s="5"/>
      <c r="GR460" s="5"/>
      <c r="GS460" s="5"/>
      <c r="GT460" s="5"/>
      <c r="GU460" s="5"/>
      <c r="GV460" s="5"/>
      <c r="GW460" s="5"/>
      <c r="GX460" s="5"/>
      <c r="GY460" s="5"/>
      <c r="GZ460" s="5"/>
    </row>
    <row r="461" spans="9:208"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  <c r="DX461" s="5"/>
      <c r="DY461" s="5"/>
      <c r="DZ461" s="5"/>
      <c r="EA461" s="5"/>
      <c r="EB461" s="5"/>
      <c r="EC461" s="5"/>
      <c r="ED461" s="5"/>
      <c r="EE461" s="5"/>
      <c r="EF461" s="5"/>
      <c r="EG461" s="5"/>
      <c r="EH461" s="5"/>
      <c r="EI461" s="5"/>
      <c r="EJ461" s="5"/>
      <c r="EK461" s="5"/>
      <c r="EL461" s="5"/>
      <c r="EM461" s="5"/>
      <c r="EN461" s="5"/>
      <c r="EO461" s="5"/>
      <c r="EP461" s="5"/>
      <c r="EQ461" s="5"/>
      <c r="ER461" s="5"/>
      <c r="ES461" s="5"/>
      <c r="ET461" s="5"/>
      <c r="EU461" s="5"/>
      <c r="EV461" s="5"/>
      <c r="EW461" s="5"/>
      <c r="EX461" s="5"/>
      <c r="EY461" s="5"/>
      <c r="EZ461" s="5"/>
      <c r="FA461" s="5"/>
      <c r="FB461" s="5"/>
      <c r="FC461" s="5"/>
      <c r="FD461" s="5"/>
      <c r="FE461" s="5"/>
      <c r="FF461" s="5"/>
      <c r="FG461" s="5"/>
      <c r="FH461" s="5"/>
      <c r="FI461" s="5"/>
      <c r="FJ461" s="5"/>
      <c r="FK461" s="5"/>
      <c r="FL461" s="5"/>
      <c r="FM461" s="5"/>
      <c r="FN461" s="5"/>
      <c r="FO461" s="5"/>
      <c r="FP461" s="5"/>
      <c r="FQ461" s="5"/>
      <c r="FR461" s="5"/>
      <c r="FS461" s="5"/>
      <c r="FT461" s="5"/>
      <c r="FU461" s="5"/>
      <c r="FV461" s="5"/>
      <c r="FW461" s="5"/>
      <c r="FX461" s="5"/>
      <c r="FY461" s="5"/>
      <c r="FZ461" s="5"/>
      <c r="GA461" s="5"/>
      <c r="GB461" s="5"/>
      <c r="GC461" s="5"/>
      <c r="GD461" s="5"/>
      <c r="GE461" s="5"/>
      <c r="GF461" s="5"/>
      <c r="GG461" s="5"/>
      <c r="GH461" s="5"/>
      <c r="GI461" s="5"/>
      <c r="GJ461" s="5"/>
      <c r="GK461" s="5"/>
      <c r="GL461" s="5"/>
      <c r="GM461" s="5"/>
      <c r="GN461" s="5"/>
      <c r="GO461" s="5"/>
      <c r="GP461" s="5"/>
      <c r="GQ461" s="5"/>
      <c r="GR461" s="5"/>
      <c r="GS461" s="5"/>
      <c r="GT461" s="5"/>
      <c r="GU461" s="5"/>
      <c r="GV461" s="5"/>
      <c r="GW461" s="5"/>
      <c r="GX461" s="5"/>
      <c r="GY461" s="5"/>
      <c r="GZ461" s="5"/>
    </row>
    <row r="462" spans="9:208"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  <c r="DX462" s="5"/>
      <c r="DY462" s="5"/>
      <c r="DZ462" s="5"/>
      <c r="EA462" s="5"/>
      <c r="EB462" s="5"/>
      <c r="EC462" s="5"/>
      <c r="ED462" s="5"/>
      <c r="EE462" s="5"/>
      <c r="EF462" s="5"/>
      <c r="EG462" s="5"/>
      <c r="EH462" s="5"/>
      <c r="EI462" s="5"/>
      <c r="EJ462" s="5"/>
      <c r="EK462" s="5"/>
      <c r="EL462" s="5"/>
      <c r="EM462" s="5"/>
      <c r="EN462" s="5"/>
      <c r="EO462" s="5"/>
      <c r="EP462" s="5"/>
      <c r="EQ462" s="5"/>
      <c r="ER462" s="5"/>
      <c r="ES462" s="5"/>
      <c r="ET462" s="5"/>
      <c r="EU462" s="5"/>
      <c r="EV462" s="5"/>
      <c r="EW462" s="5"/>
      <c r="EX462" s="5"/>
      <c r="EY462" s="5"/>
      <c r="EZ462" s="5"/>
      <c r="FA462" s="5"/>
      <c r="FB462" s="5"/>
      <c r="FC462" s="5"/>
      <c r="FD462" s="5"/>
      <c r="FE462" s="5"/>
      <c r="FF462" s="5"/>
      <c r="FG462" s="5"/>
      <c r="FH462" s="5"/>
      <c r="FI462" s="5"/>
      <c r="FJ462" s="5"/>
      <c r="FK462" s="5"/>
      <c r="FL462" s="5"/>
      <c r="FM462" s="5"/>
      <c r="FN462" s="5"/>
      <c r="FO462" s="5"/>
      <c r="FP462" s="5"/>
      <c r="FQ462" s="5"/>
      <c r="FR462" s="5"/>
      <c r="FS462" s="5"/>
      <c r="FT462" s="5"/>
      <c r="FU462" s="5"/>
      <c r="FV462" s="5"/>
      <c r="FW462" s="5"/>
      <c r="FX462" s="5"/>
      <c r="FY462" s="5"/>
      <c r="FZ462" s="5"/>
      <c r="GA462" s="5"/>
      <c r="GB462" s="5"/>
      <c r="GC462" s="5"/>
      <c r="GD462" s="5"/>
      <c r="GE462" s="5"/>
      <c r="GF462" s="5"/>
      <c r="GG462" s="5"/>
      <c r="GH462" s="5"/>
      <c r="GI462" s="5"/>
      <c r="GJ462" s="5"/>
      <c r="GK462" s="5"/>
      <c r="GL462" s="5"/>
      <c r="GM462" s="5"/>
      <c r="GN462" s="5"/>
      <c r="GO462" s="5"/>
      <c r="GP462" s="5"/>
      <c r="GQ462" s="5"/>
      <c r="GR462" s="5"/>
      <c r="GS462" s="5"/>
      <c r="GT462" s="5"/>
      <c r="GU462" s="5"/>
      <c r="GV462" s="5"/>
      <c r="GW462" s="5"/>
      <c r="GX462" s="5"/>
      <c r="GY462" s="5"/>
      <c r="GZ462" s="5"/>
    </row>
    <row r="463" spans="9:208"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  <c r="EF463" s="5"/>
      <c r="EG463" s="5"/>
      <c r="EH463" s="5"/>
      <c r="EI463" s="5"/>
      <c r="EJ463" s="5"/>
      <c r="EK463" s="5"/>
      <c r="EL463" s="5"/>
      <c r="EM463" s="5"/>
      <c r="EN463" s="5"/>
      <c r="EO463" s="5"/>
      <c r="EP463" s="5"/>
      <c r="EQ463" s="5"/>
      <c r="ER463" s="5"/>
      <c r="ES463" s="5"/>
      <c r="ET463" s="5"/>
      <c r="EU463" s="5"/>
      <c r="EV463" s="5"/>
      <c r="EW463" s="5"/>
      <c r="EX463" s="5"/>
      <c r="EY463" s="5"/>
      <c r="EZ463" s="5"/>
      <c r="FA463" s="5"/>
      <c r="FB463" s="5"/>
      <c r="FC463" s="5"/>
      <c r="FD463" s="5"/>
      <c r="FE463" s="5"/>
      <c r="FF463" s="5"/>
      <c r="FG463" s="5"/>
      <c r="FH463" s="5"/>
      <c r="FI463" s="5"/>
      <c r="FJ463" s="5"/>
      <c r="FK463" s="5"/>
      <c r="FL463" s="5"/>
      <c r="FM463" s="5"/>
      <c r="FN463" s="5"/>
      <c r="FO463" s="5"/>
      <c r="FP463" s="5"/>
      <c r="FQ463" s="5"/>
      <c r="FR463" s="5"/>
      <c r="FS463" s="5"/>
      <c r="FT463" s="5"/>
      <c r="FU463" s="5"/>
      <c r="FV463" s="5"/>
      <c r="FW463" s="5"/>
      <c r="FX463" s="5"/>
      <c r="FY463" s="5"/>
      <c r="FZ463" s="5"/>
      <c r="GA463" s="5"/>
      <c r="GB463" s="5"/>
      <c r="GC463" s="5"/>
      <c r="GD463" s="5"/>
      <c r="GE463" s="5"/>
      <c r="GF463" s="5"/>
      <c r="GG463" s="5"/>
      <c r="GH463" s="5"/>
      <c r="GI463" s="5"/>
      <c r="GJ463" s="5"/>
      <c r="GK463" s="5"/>
      <c r="GL463" s="5"/>
      <c r="GM463" s="5"/>
      <c r="GN463" s="5"/>
      <c r="GO463" s="5"/>
      <c r="GP463" s="5"/>
      <c r="GQ463" s="5"/>
      <c r="GR463" s="5"/>
      <c r="GS463" s="5"/>
      <c r="GT463" s="5"/>
      <c r="GU463" s="5"/>
      <c r="GV463" s="5"/>
      <c r="GW463" s="5"/>
      <c r="GX463" s="5"/>
      <c r="GY463" s="5"/>
      <c r="GZ463" s="5"/>
    </row>
  </sheetData>
  <sheetProtection algorithmName="SHA-512" hashValue="TMra1xjSi1KF8fov4p3tgEhXNmZORDHTKSazA1wcBW5T/hO8FRVYRYdWfJESvZfOowG1L7LpgXbBPexi4mJOhg==" saltValue="asK2x3uMYJXUrsdcxRr6dg==" spinCount="100000" sheet="1" objects="1" scenarios="1"/>
  <mergeCells count="4">
    <mergeCell ref="B11:C11"/>
    <mergeCell ref="F11:T11"/>
    <mergeCell ref="B8:C8"/>
    <mergeCell ref="B9:C9"/>
  </mergeCells>
  <conditionalFormatting sqref="D19">
    <cfRule type="cellIs" dxfId="18" priority="85" operator="lessThanOrEqual">
      <formula>$D$8</formula>
    </cfRule>
    <cfRule type="cellIs" dxfId="17" priority="86" operator="greaterThan">
      <formula>$D$8</formula>
    </cfRule>
  </conditionalFormatting>
  <conditionalFormatting sqref="U19">
    <cfRule type="cellIs" dxfId="16" priority="1" operator="lessThanOrEqual">
      <formula>$D$8</formula>
    </cfRule>
    <cfRule type="cellIs" dxfId="15" priority="2" operator="greaterThan">
      <formula>$D$8</formula>
    </cfRule>
  </conditionalFormatting>
  <pageMargins left="0.7" right="0.7" top="0.75" bottom="0.75" header="0.3" footer="0.3"/>
  <pageSetup paperSize="9" scale="1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PersistId xmlns="00a5ac0f-0492-40d6-95a9-b62cb6daa001" xsi:nil="true"/>
    <TaxCatchAll xmlns="00a5ac0f-0492-40d6-95a9-b62cb6daa001" xsi:nil="true"/>
    <_dlc_DocId xmlns="00a5ac0f-0492-40d6-95a9-b62cb6daa001">P11351-1991415309-229</_dlc_DocId>
    <_dlc_DocIdUrl xmlns="00a5ac0f-0492-40d6-95a9-b62cb6daa001">
      <Url>https://wblnl.sharepoint.com/sites/project-p11351/_layouts/15/DocIdRedir.aspx?ID=P11351-1991415309-229</Url>
      <Description>P11351-1991415309-229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27FC4AAC77F44ABBAEFB9E9D2D4CB8" ma:contentTypeVersion="45" ma:contentTypeDescription="Een nieuw document maken." ma:contentTypeScope="" ma:versionID="4d88f67f96a0d945a6e8b1b4ec0bca9c">
  <xsd:schema xmlns:xsd="http://www.w3.org/2001/XMLSchema" xmlns:xs="http://www.w3.org/2001/XMLSchema" xmlns:p="http://schemas.microsoft.com/office/2006/metadata/properties" xmlns:ns2="00a5ac0f-0492-40d6-95a9-b62cb6daa001" xmlns:ns3="7ab3d1b5-4a19-4ec6-be65-7f0fdc5cf956" targetNamespace="http://schemas.microsoft.com/office/2006/metadata/properties" ma:root="true" ma:fieldsID="551189a0c25a904f16bc5e98405d3486" ns2:_="" ns3:_="">
    <xsd:import namespace="00a5ac0f-0492-40d6-95a9-b62cb6daa001"/>
    <xsd:import namespace="7ab3d1b5-4a19-4ec6-be65-7f0fdc5cf956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5ac0f-0492-40d6-95a9-b62cb6daa001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f1ca8475-6f81-4d5f-9059-9b741a798085}" ma:internalName="TaxCatchAll" ma:showField="CatchAllData" ma:web="bc63160e-8810-4e8f-8f2d-03c997c624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3d1b5-4a19-4ec6-be65-7f0fdc5cf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DF6206-4BB0-4A9C-97CF-4714F31C551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443A852-BA23-4CDC-A64A-B76B8A8967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DED4BC-96A2-4F09-921A-96568E74E567}">
  <ds:schemaRefs>
    <ds:schemaRef ds:uri="http://schemas.openxmlformats.org/package/2006/metadata/core-properties"/>
    <ds:schemaRef ds:uri="7ab3d1b5-4a19-4ec6-be65-7f0fdc5cf956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00a5ac0f-0492-40d6-95a9-b62cb6daa001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92FC78E-1C82-4045-9CF0-6F02038E1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a5ac0f-0492-40d6-95a9-b62cb6daa001"/>
    <ds:schemaRef ds:uri="7ab3d1b5-4a19-4ec6-be65-7f0fdc5cf9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7</vt:i4>
      </vt:variant>
    </vt:vector>
  </HeadingPairs>
  <TitlesOfParts>
    <vt:vector size="11" baseType="lpstr">
      <vt:lpstr>1. Tarievenblad</vt:lpstr>
      <vt:lpstr>2. Opbrengst per locatie</vt:lpstr>
      <vt:lpstr>3. Beschikbare ruimte per RWZI</vt:lpstr>
      <vt:lpstr>4. Investering +Service-kosten</vt:lpstr>
      <vt:lpstr>'1. Tarievenblad'!Afdrukbereik</vt:lpstr>
      <vt:lpstr>cxz</vt:lpstr>
      <vt:lpstr>'1. Tarievenblad'!graden</vt:lpstr>
      <vt:lpstr>'1. Tarievenblad'!henk</vt:lpstr>
      <vt:lpstr>'1. Tarievenblad'!henk_boven</vt:lpstr>
      <vt:lpstr>'1. Tarievenblad'!henk_links</vt:lpstr>
      <vt:lpstr>'1. Tarievenblad'!orientatie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van der Hoeven</dc:creator>
  <cp:lastModifiedBy>Kester, Pim</cp:lastModifiedBy>
  <cp:lastPrinted>2017-11-27T07:19:42Z</cp:lastPrinted>
  <dcterms:created xsi:type="dcterms:W3CDTF">2014-12-10T08:40:55Z</dcterms:created>
  <dcterms:modified xsi:type="dcterms:W3CDTF">2022-03-30T18:32:50Z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0x0101008B27FC4AAC77F44ABBAEFB9E9D2D4CB8</vt:lpwstr>
  </property>
  <property fmtid="{D5CDD505-2E9C-101B-9397-08002B2CF9AE}" pid="3" name="_dlc_DocIdItemGuid">
    <vt:lpwstr>724dcb50-f440-4af0-8e90-8bb1485f5045</vt:lpwstr>
  </property>
</Properties>
</file>